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730" windowHeight="11760" tabRatio="864" activeTab="1"/>
  </bookViews>
  <sheets>
    <sheet name="anexo A" sheetId="34" r:id="rId1"/>
    <sheet name="DSI-Rubrado Base_V04" sheetId="33" r:id="rId2"/>
  </sheets>
  <externalReferences>
    <externalReference r:id="rId3"/>
  </externalReferences>
  <definedNames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hidden="1">#REF!</definedName>
    <definedName name="Z_89EAB5A2_0876_11D3_954D_00504E03A305_.wvu.PrintArea" hidden="1">#REF!</definedName>
    <definedName name="Z_E13E1238_4110_11D3_AB3D_0080ADB99CCD_.wvu.Cols" hidden="1">#REF!</definedName>
    <definedName name="Z_E13E1239_4110_11D3_AB3D_0080ADB99CCD_.wvu.Cols" hidden="1">#REF!</definedName>
    <definedName name="Z_E13E123A_4110_11D3_AB3D_0080ADB99CCD_.wvu.Cols" hidden="1">#REF!</definedName>
    <definedName name="Z_E13E123B_4110_11D3_AB3D_0080ADB99CCD_.wvu.Cols" hidden="1">#REF!</definedName>
    <definedName name="Z_E13E123C_4110_11D3_AB3D_0080ADB99CCD_.wvu.Cols" hidden="1">#REF!</definedName>
    <definedName name="Z_E13E123D_4110_11D3_AB3D_0080ADB99CCD_.wvu.Cols" hidden="1">#REF!</definedName>
    <definedName name="Z_E13E123E_4110_11D3_AB3D_0080ADB99CCD_.wvu.Cols" hidden="1">#REF!</definedName>
    <definedName name="Z_E13E123F_4110_11D3_AB3D_0080ADB99CCD_.wvu.Cols" hidden="1">#REF!</definedName>
    <definedName name="Z_E13E1240_4110_11D3_AB3D_0080ADB99CCD_.wvu.Cols" hidden="1">#REF!</definedName>
    <definedName name="Z_E13E1241_4110_11D3_AB3D_0080ADB99CCD_.wvu.Cols" hidden="1">#REF!</definedName>
    <definedName name="Z_E13E1242_4110_11D3_AB3D_0080ADB99CCD_.wvu.Cols" hidden="1">#REF!</definedName>
  </definedNames>
  <calcPr calcId="145621"/>
</workbook>
</file>

<file path=xl/calcChain.xml><?xml version="1.0" encoding="utf-8"?>
<calcChain xmlns="http://schemas.openxmlformats.org/spreadsheetml/2006/main">
  <c r="I85" i="33" l="1"/>
  <c r="I380" i="33"/>
  <c r="I363" i="33" l="1"/>
  <c r="I362" i="33"/>
  <c r="F13" i="34" l="1"/>
  <c r="I371" i="33" l="1"/>
  <c r="I370" i="33"/>
  <c r="I369" i="33"/>
  <c r="I368" i="33"/>
  <c r="I326" i="33"/>
  <c r="I168" i="33"/>
  <c r="I267" i="33"/>
  <c r="I131" i="33"/>
  <c r="I289" i="33"/>
  <c r="I291" i="33"/>
  <c r="I255" i="33" l="1"/>
  <c r="I254" i="33"/>
  <c r="I253" i="33"/>
  <c r="I252" i="33"/>
  <c r="I251" i="33"/>
  <c r="B251" i="33"/>
  <c r="B252" i="33" s="1"/>
  <c r="B253" i="33" s="1"/>
  <c r="B254" i="33" s="1"/>
  <c r="B255" i="33" s="1"/>
  <c r="I250" i="33"/>
  <c r="K249" i="33" l="1"/>
  <c r="I29" i="33"/>
  <c r="I30" i="33"/>
  <c r="I31" i="33"/>
  <c r="I32" i="33"/>
  <c r="I33" i="33"/>
  <c r="G36" i="34" l="1"/>
  <c r="I208" i="33" l="1"/>
  <c r="I138" i="33"/>
  <c r="I160" i="33" l="1"/>
  <c r="B154" i="33"/>
  <c r="B155" i="33" s="1"/>
  <c r="B156" i="33" s="1"/>
  <c r="I154" i="33"/>
  <c r="I307" i="33"/>
  <c r="I320" i="33" l="1"/>
  <c r="I112" i="33"/>
  <c r="I111" i="33"/>
  <c r="I237" i="33" l="1"/>
  <c r="I236" i="33"/>
  <c r="I235" i="33"/>
  <c r="I234" i="33"/>
  <c r="I225" i="33"/>
  <c r="I226" i="33"/>
  <c r="I227" i="33"/>
  <c r="I228" i="33"/>
  <c r="I229" i="33"/>
  <c r="I230" i="33"/>
  <c r="I231" i="33"/>
  <c r="I232" i="33"/>
  <c r="I233" i="33"/>
  <c r="I199" i="33" l="1"/>
  <c r="I206" i="33" l="1"/>
  <c r="I207" i="33"/>
  <c r="I205" i="33"/>
  <c r="I204" i="33"/>
  <c r="I203" i="33"/>
  <c r="I202" i="33"/>
  <c r="I201" i="33"/>
  <c r="I200" i="33"/>
  <c r="I198" i="33" l="1"/>
  <c r="I197" i="33"/>
  <c r="I196" i="33"/>
  <c r="I195" i="33"/>
  <c r="I194" i="33"/>
  <c r="I193" i="33"/>
  <c r="I192" i="33"/>
  <c r="I191" i="33"/>
  <c r="I190" i="33"/>
  <c r="I189" i="33"/>
  <c r="I188" i="33"/>
  <c r="I187" i="33"/>
  <c r="I357" i="33" l="1"/>
  <c r="I353" i="33" l="1"/>
  <c r="I350" i="33"/>
  <c r="I384" i="33" l="1"/>
  <c r="I383" i="33"/>
  <c r="B383" i="33"/>
  <c r="B384" i="33" s="1"/>
  <c r="I382" i="33"/>
  <c r="K381" i="33" s="1"/>
  <c r="I343" i="33" l="1"/>
  <c r="I342" i="33"/>
  <c r="I341" i="33"/>
  <c r="I340" i="33"/>
  <c r="I248" i="33" l="1"/>
  <c r="B374" i="33" l="1"/>
  <c r="B375" i="33" s="1"/>
  <c r="B376" i="33" s="1"/>
  <c r="B377" i="33" s="1"/>
  <c r="I266" i="33" l="1"/>
  <c r="I78" i="33" l="1"/>
  <c r="I77" i="33"/>
  <c r="I298" i="33" l="1"/>
  <c r="I297" i="33"/>
  <c r="I296" i="33"/>
  <c r="I73" i="33"/>
  <c r="I72" i="33"/>
  <c r="I310" i="33"/>
  <c r="I318" i="33"/>
  <c r="I319" i="33"/>
  <c r="I306" i="33"/>
  <c r="I314" i="33" l="1"/>
  <c r="I313" i="33"/>
  <c r="I312" i="33"/>
  <c r="I317" i="33"/>
  <c r="I316" i="33"/>
  <c r="I302" i="33"/>
  <c r="I305" i="33"/>
  <c r="I304" i="33"/>
  <c r="I303" i="33"/>
  <c r="I301" i="33"/>
  <c r="I300" i="33"/>
  <c r="I311" i="33"/>
  <c r="I309" i="33"/>
  <c r="I295" i="33"/>
  <c r="B243" i="33" l="1"/>
  <c r="B244" i="33" s="1"/>
  <c r="B245" i="33" s="1"/>
  <c r="B246" i="33" s="1"/>
  <c r="B247" i="33" s="1"/>
  <c r="B248" i="33" s="1"/>
  <c r="B233" i="33"/>
  <c r="B234" i="33" s="1"/>
  <c r="B235" i="33" s="1"/>
  <c r="B236" i="33" s="1"/>
  <c r="B237" i="33" s="1"/>
  <c r="B183" i="33"/>
  <c r="B184" i="33" s="1"/>
  <c r="B185" i="33" s="1"/>
  <c r="B186" i="33" s="1"/>
  <c r="B187" i="33" s="1"/>
  <c r="B188" i="33" s="1"/>
  <c r="B189" i="33" s="1"/>
  <c r="B190" i="33" s="1"/>
  <c r="B191" i="33" s="1"/>
  <c r="B192" i="33" s="1"/>
  <c r="B193" i="33" s="1"/>
  <c r="B194" i="33" s="1"/>
  <c r="B195" i="33" s="1"/>
  <c r="B196" i="33" s="1"/>
  <c r="B197" i="33" s="1"/>
  <c r="B198" i="33" s="1"/>
  <c r="B199" i="33" s="1"/>
  <c r="B200" i="33" s="1"/>
  <c r="B201" i="33" s="1"/>
  <c r="B202" i="33" s="1"/>
  <c r="B203" i="33" s="1"/>
  <c r="B204" i="33" s="1"/>
  <c r="B205" i="33" s="1"/>
  <c r="B206" i="33" s="1"/>
  <c r="B207" i="33" s="1"/>
  <c r="B208" i="33" s="1"/>
  <c r="B174" i="33"/>
  <c r="B175" i="33" s="1"/>
  <c r="B176" i="33" s="1"/>
  <c r="B177" i="33" s="1"/>
  <c r="B178" i="33" s="1"/>
  <c r="B179" i="33" s="1"/>
  <c r="B180" i="33" s="1"/>
  <c r="B181" i="33" s="1"/>
  <c r="B163" i="33"/>
  <c r="B164" i="33" s="1"/>
  <c r="B165" i="33" s="1"/>
  <c r="B166" i="33" s="1"/>
  <c r="B167" i="33" s="1"/>
  <c r="B168" i="33" s="1"/>
  <c r="B157" i="33"/>
  <c r="B144" i="33"/>
  <c r="B145" i="33" s="1"/>
  <c r="B146" i="33" s="1"/>
  <c r="B147" i="33" s="1"/>
  <c r="B148" i="33" s="1"/>
  <c r="B149" i="33" s="1"/>
  <c r="B150" i="33" s="1"/>
  <c r="B151" i="33" s="1"/>
  <c r="I159" i="33"/>
  <c r="I158" i="33"/>
  <c r="I156" i="33"/>
  <c r="I155" i="33"/>
  <c r="I153" i="33"/>
  <c r="I152" i="33"/>
  <c r="I151" i="33"/>
  <c r="I150" i="33"/>
  <c r="I149" i="33"/>
  <c r="I148" i="33"/>
  <c r="I147" i="33"/>
  <c r="I146" i="33"/>
  <c r="I145" i="33"/>
  <c r="I144" i="33"/>
  <c r="I143" i="33"/>
  <c r="I141" i="33"/>
  <c r="I100" i="33"/>
  <c r="I64" i="33"/>
  <c r="I124" i="33"/>
  <c r="I123" i="33"/>
  <c r="I167" i="33"/>
  <c r="I108" i="33"/>
  <c r="I84" i="33"/>
  <c r="I83" i="33"/>
  <c r="K142" i="33" l="1"/>
  <c r="I377" i="33"/>
  <c r="I376" i="33"/>
  <c r="I375" i="33"/>
  <c r="I374" i="33"/>
  <c r="I373" i="33"/>
  <c r="K372" i="33" l="1"/>
  <c r="B284" i="33" l="1"/>
  <c r="B285" i="33" s="1"/>
  <c r="B286" i="33" s="1"/>
  <c r="B287" i="33" s="1"/>
  <c r="B288" i="33" s="1"/>
  <c r="B289" i="33" s="1"/>
  <c r="B290" i="33" s="1"/>
  <c r="B291" i="33" s="1"/>
  <c r="B292" i="33" s="1"/>
  <c r="B293" i="33" s="1"/>
  <c r="B294" i="33" s="1"/>
  <c r="B295" i="33" s="1"/>
  <c r="B296" i="33" s="1"/>
  <c r="B297" i="33" s="1"/>
  <c r="I19" i="33"/>
  <c r="I41" i="33"/>
  <c r="I40" i="33"/>
  <c r="I39" i="33"/>
  <c r="I38" i="33"/>
  <c r="I37" i="33"/>
  <c r="I36" i="33"/>
  <c r="B298" i="33" l="1"/>
  <c r="B275" i="33"/>
  <c r="B276" i="33" s="1"/>
  <c r="B277" i="33" s="1"/>
  <c r="B278" i="33" s="1"/>
  <c r="B279" i="33" s="1"/>
  <c r="B280" i="33" s="1"/>
  <c r="B281" i="33" s="1"/>
  <c r="B282" i="33" s="1"/>
  <c r="B224" i="33"/>
  <c r="B225" i="33" s="1"/>
  <c r="B226" i="33" s="1"/>
  <c r="B227" i="33" s="1"/>
  <c r="B228" i="33" s="1"/>
  <c r="B229" i="33" s="1"/>
  <c r="B230" i="33" s="1"/>
  <c r="B231" i="33" s="1"/>
  <c r="B220" i="33"/>
  <c r="B221" i="33" s="1"/>
  <c r="B44" i="33"/>
  <c r="B45" i="33" s="1"/>
  <c r="B46" i="33" s="1"/>
  <c r="I46" i="33"/>
  <c r="I45" i="33"/>
  <c r="I44" i="33"/>
  <c r="I43" i="33"/>
  <c r="I140" i="33"/>
  <c r="I221" i="33"/>
  <c r="I220" i="33"/>
  <c r="I219" i="33"/>
  <c r="I218" i="33"/>
  <c r="I217" i="33"/>
  <c r="I216" i="33"/>
  <c r="I215" i="33"/>
  <c r="I214" i="33"/>
  <c r="I213" i="33"/>
  <c r="I212" i="33"/>
  <c r="I211" i="33"/>
  <c r="I210" i="33"/>
  <c r="I186" i="33"/>
  <c r="I185" i="33"/>
  <c r="I184" i="33"/>
  <c r="I183" i="33"/>
  <c r="I182" i="33"/>
  <c r="I181" i="33"/>
  <c r="I180" i="33"/>
  <c r="I179" i="33"/>
  <c r="I178" i="33"/>
  <c r="I177" i="33"/>
  <c r="I176" i="33"/>
  <c r="I175" i="33"/>
  <c r="I174" i="33"/>
  <c r="I173" i="33"/>
  <c r="I171" i="33"/>
  <c r="I170" i="33"/>
  <c r="I166" i="33"/>
  <c r="I165" i="33"/>
  <c r="I164" i="33"/>
  <c r="I163" i="33"/>
  <c r="I162" i="33"/>
  <c r="I137" i="33"/>
  <c r="I136" i="33"/>
  <c r="I135" i="33"/>
  <c r="I134" i="33"/>
  <c r="I130" i="33"/>
  <c r="I129" i="33"/>
  <c r="I128" i="33"/>
  <c r="I127" i="33"/>
  <c r="I126" i="33"/>
  <c r="I122" i="33"/>
  <c r="I119" i="33"/>
  <c r="I118" i="33"/>
  <c r="I116" i="33"/>
  <c r="I115" i="33"/>
  <c r="I114" i="33"/>
  <c r="I109" i="33"/>
  <c r="I107" i="33"/>
  <c r="I106" i="33"/>
  <c r="I105" i="33"/>
  <c r="I102" i="33"/>
  <c r="I99" i="33"/>
  <c r="I98" i="33"/>
  <c r="I95" i="33"/>
  <c r="I93" i="33"/>
  <c r="I92" i="33"/>
  <c r="I90" i="33"/>
  <c r="I89" i="33"/>
  <c r="I88" i="33"/>
  <c r="I87" i="33"/>
  <c r="I82" i="33"/>
  <c r="I81" i="33"/>
  <c r="I76" i="33"/>
  <c r="I75" i="33"/>
  <c r="I70" i="33"/>
  <c r="I69" i="33"/>
  <c r="I67" i="33"/>
  <c r="I66" i="33"/>
  <c r="I63" i="33"/>
  <c r="I62" i="33"/>
  <c r="I59" i="33"/>
  <c r="I60" i="33"/>
  <c r="I58" i="33"/>
  <c r="I56" i="33"/>
  <c r="I55" i="33"/>
  <c r="I54" i="33"/>
  <c r="I51" i="33"/>
  <c r="I48" i="33"/>
  <c r="K47" i="33" s="1"/>
  <c r="K120" i="33" l="1"/>
  <c r="K161" i="33"/>
  <c r="K172" i="33"/>
  <c r="K42" i="33"/>
  <c r="K96" i="33"/>
  <c r="K49" i="33"/>
  <c r="K79" i="33"/>
  <c r="K103" i="33"/>
  <c r="K132" i="33"/>
  <c r="K169" i="33"/>
  <c r="K209" i="33"/>
  <c r="I285" i="33"/>
  <c r="I284" i="33"/>
  <c r="I279" i="33"/>
  <c r="I278" i="33"/>
  <c r="I294" i="33"/>
  <c r="I293" i="33"/>
  <c r="I292" i="33"/>
  <c r="I290" i="33"/>
  <c r="I288" i="33"/>
  <c r="I287" i="33"/>
  <c r="I286" i="33"/>
  <c r="I283" i="33"/>
  <c r="I282" i="33"/>
  <c r="I281" i="33"/>
  <c r="I280" i="33"/>
  <c r="I277" i="33"/>
  <c r="I276" i="33"/>
  <c r="I275" i="33"/>
  <c r="I274" i="33"/>
  <c r="K273" i="33" l="1"/>
  <c r="I223" i="33"/>
  <c r="I265" i="33" l="1"/>
  <c r="I346" i="33" l="1"/>
  <c r="I35" i="33"/>
  <c r="K34" i="33" s="1"/>
  <c r="I337" i="33" l="1"/>
  <c r="I338" i="33"/>
  <c r="I335" i="33"/>
  <c r="I336" i="33"/>
  <c r="I240" i="33"/>
  <c r="I239" i="33"/>
  <c r="I365" i="33"/>
  <c r="I339" i="33"/>
  <c r="I334" i="33"/>
  <c r="I366" i="33"/>
  <c r="K238" i="33" l="1"/>
  <c r="I361" i="33" l="1"/>
  <c r="I347" i="33"/>
  <c r="I348" i="33"/>
  <c r="I349" i="33"/>
  <c r="I351" i="33"/>
  <c r="I352" i="33"/>
  <c r="I354" i="33"/>
  <c r="I355" i="33"/>
  <c r="I356" i="33"/>
  <c r="I258" i="33"/>
  <c r="I272" i="33"/>
  <c r="I359" i="33" l="1"/>
  <c r="I345" i="33"/>
  <c r="I332" i="33"/>
  <c r="I331" i="33"/>
  <c r="I330" i="33"/>
  <c r="I329" i="33"/>
  <c r="I328" i="33"/>
  <c r="I325" i="33"/>
  <c r="I323" i="33"/>
  <c r="I324" i="33"/>
  <c r="I270" i="33"/>
  <c r="I269" i="33"/>
  <c r="I262" i="33"/>
  <c r="I247" i="33"/>
  <c r="I246" i="33"/>
  <c r="I245" i="33"/>
  <c r="I244" i="33"/>
  <c r="I243" i="33"/>
  <c r="I242" i="33"/>
  <c r="I224" i="33"/>
  <c r="K222" i="33" s="1"/>
  <c r="I379" i="33"/>
  <c r="K378" i="33" s="1"/>
  <c r="K241" i="33" l="1"/>
  <c r="I264" i="33"/>
  <c r="I333" i="33"/>
  <c r="K321" i="33" s="1"/>
  <c r="I260" i="33" l="1"/>
  <c r="I259" i="33" l="1"/>
  <c r="K256" i="33" s="1"/>
  <c r="I25" i="33"/>
  <c r="I27" i="33"/>
  <c r="I21" i="33"/>
  <c r="I28" i="33"/>
  <c r="I24" i="33"/>
  <c r="I26" i="33"/>
  <c r="I23" i="33"/>
  <c r="I22" i="33"/>
  <c r="I20" i="33"/>
  <c r="K18" i="33" l="1"/>
  <c r="K385" i="33" s="1"/>
  <c r="F85" i="33" l="1"/>
  <c r="G85" i="33"/>
  <c r="F380" i="33"/>
  <c r="G380" i="33"/>
  <c r="F363" i="33"/>
  <c r="F362" i="33"/>
  <c r="G363" i="33"/>
  <c r="G362" i="33"/>
  <c r="F371" i="33"/>
  <c r="F369" i="33"/>
  <c r="F370" i="33"/>
  <c r="F368" i="33"/>
  <c r="G371" i="33"/>
  <c r="G369" i="33"/>
  <c r="G370" i="33"/>
  <c r="G368" i="33"/>
  <c r="F326" i="33"/>
  <c r="G326" i="33"/>
  <c r="F168" i="33"/>
  <c r="G168" i="33"/>
  <c r="G267" i="33"/>
  <c r="F267" i="33"/>
  <c r="F131" i="33"/>
  <c r="G131" i="33"/>
  <c r="F289" i="33"/>
  <c r="G289" i="33"/>
  <c r="F291" i="33"/>
  <c r="G291" i="33"/>
  <c r="F292" i="33"/>
  <c r="G292" i="33"/>
  <c r="F255" i="33"/>
  <c r="F251" i="33"/>
  <c r="F254" i="33"/>
  <c r="F253" i="33"/>
  <c r="F252" i="33"/>
  <c r="F250" i="33"/>
  <c r="G252" i="33"/>
  <c r="G251" i="33"/>
  <c r="G255" i="33"/>
  <c r="G254" i="33"/>
  <c r="G250" i="33"/>
  <c r="G253" i="33"/>
  <c r="F29" i="33"/>
  <c r="F31" i="33"/>
  <c r="F33" i="33"/>
  <c r="G31" i="33"/>
  <c r="F32" i="33"/>
  <c r="G33" i="33"/>
  <c r="G29" i="33"/>
  <c r="F30" i="33"/>
  <c r="G32" i="33"/>
  <c r="G30" i="33"/>
  <c r="G25" i="34"/>
  <c r="G180" i="33"/>
  <c r="G181" i="33"/>
  <c r="G175" i="33"/>
  <c r="F182" i="33"/>
  <c r="F178" i="33"/>
  <c r="F174" i="33"/>
  <c r="G170" i="33"/>
  <c r="G167" i="33"/>
  <c r="F167" i="33"/>
  <c r="F163" i="33"/>
  <c r="G179" i="33"/>
  <c r="G178" i="33"/>
  <c r="G174" i="33"/>
  <c r="F181" i="33"/>
  <c r="F177" i="33"/>
  <c r="F173" i="33"/>
  <c r="F170" i="33"/>
  <c r="G164" i="33"/>
  <c r="F166" i="33"/>
  <c r="F162" i="33"/>
  <c r="G183" i="33"/>
  <c r="G177" i="33"/>
  <c r="G173" i="33"/>
  <c r="F180" i="33"/>
  <c r="F176" i="33"/>
  <c r="G171" i="33"/>
  <c r="G166" i="33"/>
  <c r="G163" i="33"/>
  <c r="F165" i="33"/>
  <c r="G160" i="33"/>
  <c r="G182" i="33"/>
  <c r="G176" i="33"/>
  <c r="F183" i="33"/>
  <c r="F179" i="33"/>
  <c r="F175" i="33"/>
  <c r="F171" i="33"/>
  <c r="G165" i="33"/>
  <c r="G162" i="33"/>
  <c r="F164" i="33"/>
  <c r="F160" i="33"/>
  <c r="F208" i="33"/>
  <c r="G208" i="33"/>
  <c r="F138" i="33"/>
  <c r="G138" i="33"/>
  <c r="F154" i="33"/>
  <c r="G154" i="33"/>
  <c r="F307" i="33"/>
  <c r="G307" i="33"/>
  <c r="F320" i="33"/>
  <c r="G320" i="33"/>
  <c r="F111" i="33"/>
  <c r="F112" i="33"/>
  <c r="G111" i="33"/>
  <c r="G112" i="33"/>
  <c r="F237" i="33"/>
  <c r="F235" i="33"/>
  <c r="G235" i="33"/>
  <c r="G237" i="33"/>
  <c r="F236" i="33"/>
  <c r="F234" i="33"/>
  <c r="G236" i="33"/>
  <c r="G234" i="33"/>
  <c r="F226" i="33"/>
  <c r="F228" i="33"/>
  <c r="F230" i="33"/>
  <c r="F232" i="33"/>
  <c r="F224" i="33"/>
  <c r="F225" i="33"/>
  <c r="G226" i="33"/>
  <c r="F227" i="33"/>
  <c r="G228" i="33"/>
  <c r="F229" i="33"/>
  <c r="G230" i="33"/>
  <c r="F231" i="33"/>
  <c r="G232" i="33"/>
  <c r="F233" i="33"/>
  <c r="G231" i="33"/>
  <c r="G227" i="33"/>
  <c r="G233" i="33"/>
  <c r="G229" i="33"/>
  <c r="G225" i="33"/>
  <c r="F204" i="33"/>
  <c r="F206" i="33"/>
  <c r="G206" i="33"/>
  <c r="F207" i="33"/>
  <c r="G207" i="33"/>
  <c r="F205" i="33"/>
  <c r="G205" i="33"/>
  <c r="F203" i="33"/>
  <c r="F201" i="33"/>
  <c r="G203" i="33"/>
  <c r="F202" i="33"/>
  <c r="G201" i="33"/>
  <c r="F200" i="33"/>
  <c r="G200" i="33"/>
  <c r="G202" i="33"/>
  <c r="G204" i="33"/>
  <c r="F199" i="33"/>
  <c r="F197" i="33"/>
  <c r="F195" i="33"/>
  <c r="F193" i="33"/>
  <c r="F191" i="33"/>
  <c r="F189" i="33"/>
  <c r="F198" i="33"/>
  <c r="G195" i="33"/>
  <c r="F194" i="33"/>
  <c r="G193" i="33"/>
  <c r="F192" i="33"/>
  <c r="G191" i="33"/>
  <c r="G189" i="33"/>
  <c r="G199" i="33"/>
  <c r="G197" i="33"/>
  <c r="F196" i="33"/>
  <c r="F190" i="33"/>
  <c r="F188" i="33"/>
  <c r="G190" i="33"/>
  <c r="G194" i="33"/>
  <c r="G198" i="33"/>
  <c r="G188" i="33"/>
  <c r="G192" i="33"/>
  <c r="G196" i="33"/>
  <c r="F357" i="33"/>
  <c r="G357" i="33"/>
  <c r="F353" i="33"/>
  <c r="G353" i="33"/>
  <c r="F350" i="33"/>
  <c r="G350" i="33"/>
  <c r="F382" i="33"/>
  <c r="F384" i="33"/>
  <c r="G382" i="33"/>
  <c r="G384" i="33"/>
  <c r="F383" i="33"/>
  <c r="G383" i="33"/>
  <c r="F343" i="33"/>
  <c r="F341" i="33"/>
  <c r="G343" i="33"/>
  <c r="F342" i="33"/>
  <c r="G341" i="33"/>
  <c r="F340" i="33"/>
  <c r="G340" i="33"/>
  <c r="G342" i="33"/>
  <c r="F248" i="33"/>
  <c r="G248" i="33"/>
  <c r="F266" i="33"/>
  <c r="G266" i="33"/>
  <c r="F78" i="33"/>
  <c r="G78" i="33"/>
  <c r="F77" i="33"/>
  <c r="G77" i="33"/>
  <c r="G302" i="33"/>
  <c r="F302" i="33"/>
  <c r="F298" i="33"/>
  <c r="F296" i="33"/>
  <c r="F297" i="33"/>
  <c r="G297" i="33"/>
  <c r="G296" i="33"/>
  <c r="G298" i="33"/>
  <c r="F73" i="33"/>
  <c r="G73" i="33"/>
  <c r="F72" i="33"/>
  <c r="G72" i="33"/>
  <c r="F310" i="33"/>
  <c r="G310" i="33"/>
  <c r="F318" i="33"/>
  <c r="F319" i="33"/>
  <c r="G318" i="33"/>
  <c r="G319" i="33"/>
  <c r="F306" i="33"/>
  <c r="G306" i="33"/>
  <c r="F314" i="33"/>
  <c r="G313" i="33"/>
  <c r="F312" i="33"/>
  <c r="F313" i="33"/>
  <c r="G312" i="33"/>
  <c r="G314" i="33"/>
  <c r="G317" i="33"/>
  <c r="F316" i="33"/>
  <c r="F317" i="33"/>
  <c r="G316" i="33"/>
  <c r="F305" i="33"/>
  <c r="F303" i="33"/>
  <c r="F300" i="33"/>
  <c r="G305" i="33"/>
  <c r="F304" i="33"/>
  <c r="G303" i="33"/>
  <c r="F301" i="33"/>
  <c r="G300" i="33"/>
  <c r="G301" i="33"/>
  <c r="G304" i="33"/>
  <c r="F311" i="33"/>
  <c r="G311" i="33"/>
  <c r="F309" i="33"/>
  <c r="G309" i="33"/>
  <c r="F295" i="33"/>
  <c r="G295" i="33"/>
  <c r="F159" i="33"/>
  <c r="F152" i="33"/>
  <c r="F146" i="33"/>
  <c r="F144" i="33"/>
  <c r="F158" i="33"/>
  <c r="F156" i="33"/>
  <c r="F155" i="33"/>
  <c r="F153" i="33"/>
  <c r="G152" i="33"/>
  <c r="F151" i="33"/>
  <c r="F150" i="33"/>
  <c r="F149" i="33"/>
  <c r="F148" i="33"/>
  <c r="F147" i="33"/>
  <c r="G146" i="33"/>
  <c r="F145" i="33"/>
  <c r="G144" i="33"/>
  <c r="F143" i="33"/>
  <c r="G149" i="33"/>
  <c r="G153" i="33"/>
  <c r="G158" i="33"/>
  <c r="G145" i="33"/>
  <c r="G148" i="33"/>
  <c r="G156" i="33"/>
  <c r="G151" i="33"/>
  <c r="G155" i="33"/>
  <c r="G143" i="33"/>
  <c r="G147" i="33"/>
  <c r="G150" i="33"/>
  <c r="G159" i="33"/>
  <c r="F141" i="33"/>
  <c r="G141" i="33"/>
  <c r="F100" i="33"/>
  <c r="G100" i="33"/>
  <c r="F64" i="33"/>
  <c r="G64" i="33"/>
  <c r="F124" i="33"/>
  <c r="F123" i="33"/>
  <c r="G124" i="33"/>
  <c r="G123" i="33"/>
  <c r="F108" i="33"/>
  <c r="G108" i="33"/>
  <c r="F84" i="33"/>
  <c r="G83" i="33"/>
  <c r="F83" i="33"/>
  <c r="G84" i="33"/>
  <c r="F40" i="33"/>
  <c r="G377" i="33"/>
  <c r="G376" i="33"/>
  <c r="G374" i="33"/>
  <c r="F377" i="33"/>
  <c r="F376" i="33"/>
  <c r="F374" i="33"/>
  <c r="G375" i="33"/>
  <c r="G373" i="33"/>
  <c r="F375" i="33"/>
  <c r="F373" i="33"/>
  <c r="F279" i="33"/>
  <c r="F258" i="33"/>
  <c r="F333" i="33"/>
  <c r="F186" i="33"/>
  <c r="F348" i="33"/>
  <c r="F25" i="33"/>
  <c r="G281" i="33"/>
  <c r="F284" i="33"/>
  <c r="F339" i="33"/>
  <c r="F215" i="33"/>
  <c r="F328" i="33"/>
  <c r="F134" i="33"/>
  <c r="G213" i="33"/>
  <c r="G258" i="33"/>
  <c r="F217" i="33"/>
  <c r="G349" i="33"/>
  <c r="G105" i="33"/>
  <c r="G115" i="33"/>
  <c r="F262" i="33"/>
  <c r="F210" i="33"/>
  <c r="G351" i="33"/>
  <c r="G330" i="33"/>
  <c r="F287" i="33"/>
  <c r="G331" i="33"/>
  <c r="G118" i="33"/>
  <c r="G128" i="33"/>
  <c r="F22" i="33"/>
  <c r="G240" i="33"/>
  <c r="G35" i="33"/>
  <c r="F264" i="33"/>
  <c r="G184" i="33"/>
  <c r="F281" i="33"/>
  <c r="G127" i="33"/>
  <c r="F285" i="33"/>
  <c r="F216" i="33"/>
  <c r="F185" i="33"/>
  <c r="G361" i="33"/>
  <c r="F347" i="33"/>
  <c r="F282" i="33"/>
  <c r="F184" i="33"/>
  <c r="F278" i="33"/>
  <c r="G354" i="33"/>
  <c r="F220" i="33"/>
  <c r="G140" i="33"/>
  <c r="F324" i="33"/>
  <c r="F330" i="33"/>
  <c r="F361" i="33"/>
  <c r="F332" i="33"/>
  <c r="F54" i="33"/>
  <c r="F48" i="33"/>
  <c r="G210" i="33"/>
  <c r="G278" i="33"/>
  <c r="F130" i="33"/>
  <c r="F128" i="33"/>
  <c r="F126" i="33"/>
  <c r="F122" i="33"/>
  <c r="F118" i="33"/>
  <c r="F115" i="33"/>
  <c r="F109" i="33"/>
  <c r="F106" i="33"/>
  <c r="F99" i="33"/>
  <c r="F93" i="33"/>
  <c r="F90" i="33"/>
  <c r="F88" i="33"/>
  <c r="F82" i="33"/>
  <c r="F76" i="33"/>
  <c r="G40" i="33"/>
  <c r="G38" i="33"/>
  <c r="G36" i="33"/>
  <c r="G19" i="33"/>
  <c r="F129" i="33"/>
  <c r="F127" i="33"/>
  <c r="F119" i="33"/>
  <c r="F116" i="33"/>
  <c r="F114" i="33"/>
  <c r="F105" i="33"/>
  <c r="F107" i="33"/>
  <c r="F102" i="33"/>
  <c r="F98" i="33"/>
  <c r="F95" i="33"/>
  <c r="F92" i="33"/>
  <c r="F89" i="33"/>
  <c r="F87" i="33"/>
  <c r="F81" i="33"/>
  <c r="F75" i="33"/>
  <c r="G41" i="33"/>
  <c r="G37" i="33"/>
  <c r="G39" i="33"/>
  <c r="F379" i="33"/>
  <c r="F19" i="33"/>
  <c r="G58" i="33"/>
  <c r="G63" i="33"/>
  <c r="G70" i="33"/>
  <c r="G75" i="33"/>
  <c r="G87" i="33"/>
  <c r="G92" i="33"/>
  <c r="G44" i="33"/>
  <c r="G54" i="33"/>
  <c r="G60" i="33"/>
  <c r="G66" i="33"/>
  <c r="G76" i="33"/>
  <c r="G82" i="33"/>
  <c r="G90" i="33"/>
  <c r="G45" i="33"/>
  <c r="G48" i="33"/>
  <c r="J47" i="33" s="1"/>
  <c r="G55" i="33"/>
  <c r="G59" i="33"/>
  <c r="G67" i="33"/>
  <c r="G81" i="33"/>
  <c r="G89" i="33"/>
  <c r="G95" i="33"/>
  <c r="G98" i="33"/>
  <c r="G102" i="33"/>
  <c r="G46" i="33"/>
  <c r="G51" i="33"/>
  <c r="G56" i="33"/>
  <c r="G62" i="33"/>
  <c r="G69" i="33"/>
  <c r="G88" i="33"/>
  <c r="G93" i="33"/>
  <c r="G99" i="33"/>
  <c r="G43" i="33"/>
  <c r="G379" i="33"/>
  <c r="J378" i="33" s="1"/>
  <c r="G22" i="33"/>
  <c r="G28" i="33"/>
  <c r="G27" i="33"/>
  <c r="G20" i="33"/>
  <c r="G24" i="33"/>
  <c r="F41" i="33"/>
  <c r="F43" i="33"/>
  <c r="F44" i="33"/>
  <c r="G294" i="33"/>
  <c r="G288" i="33"/>
  <c r="G284" i="33"/>
  <c r="G280" i="33"/>
  <c r="G276" i="33"/>
  <c r="G272" i="33"/>
  <c r="G264" i="33"/>
  <c r="G260" i="33"/>
  <c r="G247" i="33"/>
  <c r="G244" i="33"/>
  <c r="G239" i="33"/>
  <c r="G220" i="33"/>
  <c r="G216" i="33"/>
  <c r="G212" i="33"/>
  <c r="G293" i="33"/>
  <c r="G287" i="33"/>
  <c r="G283" i="33"/>
  <c r="G279" i="33"/>
  <c r="G275" i="33"/>
  <c r="G270" i="33"/>
  <c r="G259" i="33"/>
  <c r="G243" i="33"/>
  <c r="G224" i="33"/>
  <c r="G219" i="33"/>
  <c r="G215" i="33"/>
  <c r="G211" i="33"/>
  <c r="F66" i="33"/>
  <c r="F58" i="33"/>
  <c r="F38" i="33"/>
  <c r="F28" i="33"/>
  <c r="F24" i="33"/>
  <c r="F20" i="33"/>
  <c r="F67" i="33"/>
  <c r="F62" i="33"/>
  <c r="F56" i="33"/>
  <c r="F51" i="33"/>
  <c r="F37" i="33"/>
  <c r="F27" i="33"/>
  <c r="F23" i="33"/>
  <c r="F359" i="33"/>
  <c r="F345" i="33"/>
  <c r="G347" i="33"/>
  <c r="G135" i="33"/>
  <c r="G114" i="33"/>
  <c r="F346" i="33"/>
  <c r="G332" i="33"/>
  <c r="G109" i="33"/>
  <c r="F338" i="33"/>
  <c r="G335" i="33"/>
  <c r="F337" i="33"/>
  <c r="G106" i="33"/>
  <c r="G346" i="33"/>
  <c r="G325" i="33"/>
  <c r="F140" i="33"/>
  <c r="F351" i="33"/>
  <c r="G345" i="33"/>
  <c r="G107" i="33"/>
  <c r="F135" i="33"/>
  <c r="F265" i="33"/>
  <c r="F245" i="33"/>
  <c r="G365" i="33"/>
  <c r="F272" i="33"/>
  <c r="F275" i="33"/>
  <c r="F331" i="33"/>
  <c r="F365" i="33"/>
  <c r="F136" i="33"/>
  <c r="F366" i="33"/>
  <c r="G130" i="33"/>
  <c r="F325" i="33"/>
  <c r="G187" i="33"/>
  <c r="F269" i="33"/>
  <c r="G23" i="33"/>
  <c r="G25" i="33"/>
  <c r="F45" i="33"/>
  <c r="G282" i="33"/>
  <c r="G274" i="33"/>
  <c r="G262" i="33"/>
  <c r="G242" i="33"/>
  <c r="G223" i="33"/>
  <c r="G214" i="33"/>
  <c r="G285" i="33"/>
  <c r="G277" i="33"/>
  <c r="G265" i="33"/>
  <c r="G245" i="33"/>
  <c r="G217" i="33"/>
  <c r="F69" i="33"/>
  <c r="F55" i="33"/>
  <c r="F36" i="33"/>
  <c r="F26" i="33"/>
  <c r="F70" i="33"/>
  <c r="F59" i="33"/>
  <c r="F39" i="33"/>
  <c r="F21" i="33"/>
  <c r="F355" i="33"/>
  <c r="G324" i="33"/>
  <c r="G348" i="33"/>
  <c r="F323" i="33"/>
  <c r="F352" i="33"/>
  <c r="G359" i="33"/>
  <c r="G339" i="33"/>
  <c r="G336" i="33"/>
  <c r="F336" i="33"/>
  <c r="G119" i="33"/>
  <c r="G355" i="33"/>
  <c r="G352" i="33"/>
  <c r="G116" i="33"/>
  <c r="G366" i="33"/>
  <c r="F270" i="33"/>
  <c r="G126" i="33"/>
  <c r="F293" i="33"/>
  <c r="G136" i="33"/>
  <c r="F137" i="33"/>
  <c r="G186" i="33"/>
  <c r="F213" i="33"/>
  <c r="F288" i="33"/>
  <c r="G323" i="33"/>
  <c r="F246" i="33"/>
  <c r="F219" i="33"/>
  <c r="F243" i="33"/>
  <c r="F290" i="33"/>
  <c r="G134" i="33"/>
  <c r="G122" i="33"/>
  <c r="F294" i="33"/>
  <c r="F214" i="33"/>
  <c r="F354" i="33"/>
  <c r="F277" i="33"/>
  <c r="F221" i="33"/>
  <c r="F244" i="33"/>
  <c r="F260" i="33"/>
  <c r="F211" i="33"/>
  <c r="F276" i="33"/>
  <c r="F223" i="33"/>
  <c r="F239" i="33"/>
  <c r="G329" i="33"/>
  <c r="G137" i="33"/>
  <c r="F247" i="33"/>
  <c r="G129" i="33"/>
  <c r="G356" i="33"/>
  <c r="G333" i="33"/>
  <c r="F329" i="33"/>
  <c r="G334" i="33"/>
  <c r="F349" i="33"/>
  <c r="F286" i="33"/>
  <c r="F212" i="33"/>
  <c r="F259" i="33"/>
  <c r="F280" i="33"/>
  <c r="F283" i="33"/>
  <c r="F240" i="33"/>
  <c r="G185" i="33"/>
  <c r="G337" i="33"/>
  <c r="G328" i="33"/>
  <c r="F274" i="33"/>
  <c r="F242" i="33"/>
  <c r="F218" i="33"/>
  <c r="F187" i="33"/>
  <c r="F335" i="33"/>
  <c r="F334" i="33"/>
  <c r="F356" i="33"/>
  <c r="G338" i="33"/>
  <c r="F35" i="33"/>
  <c r="F63" i="33"/>
  <c r="F60" i="33"/>
  <c r="G221" i="33"/>
  <c r="G290" i="33"/>
  <c r="G218" i="33"/>
  <c r="G246" i="33"/>
  <c r="G269" i="33"/>
  <c r="G286" i="33"/>
  <c r="F46" i="33"/>
  <c r="G21" i="33"/>
  <c r="G26" i="33"/>
  <c r="J321" i="33" l="1"/>
  <c r="J161" i="33"/>
  <c r="J120" i="33"/>
  <c r="J249" i="33"/>
  <c r="J18" i="33"/>
  <c r="G29" i="34"/>
  <c r="G26" i="34"/>
  <c r="G34" i="34" s="1"/>
  <c r="G385" i="33"/>
  <c r="J381" i="33"/>
  <c r="J172" i="33"/>
  <c r="J142" i="33"/>
  <c r="J273" i="33"/>
  <c r="J241" i="33"/>
  <c r="J222" i="33"/>
  <c r="J169" i="33"/>
  <c r="J238" i="33"/>
  <c r="J42" i="33"/>
  <c r="J96" i="33"/>
  <c r="J372" i="33"/>
  <c r="J132" i="33"/>
  <c r="J49" i="33"/>
  <c r="J79" i="33"/>
  <c r="J209" i="33"/>
  <c r="J34" i="33"/>
  <c r="J103" i="33"/>
  <c r="J256" i="33"/>
  <c r="G30" i="34" l="1"/>
  <c r="G31" i="34" s="1"/>
  <c r="G37" i="34"/>
  <c r="G38" i="34" s="1"/>
  <c r="G27" i="34"/>
  <c r="G40" i="34" l="1"/>
</calcChain>
</file>

<file path=xl/sharedStrings.xml><?xml version="1.0" encoding="utf-8"?>
<sst xmlns="http://schemas.openxmlformats.org/spreadsheetml/2006/main" count="869" uniqueCount="548">
  <si>
    <t>PINTURA</t>
  </si>
  <si>
    <t>REVOQUES</t>
  </si>
  <si>
    <t>ml</t>
  </si>
  <si>
    <t>m2</t>
  </si>
  <si>
    <t>m3</t>
  </si>
  <si>
    <t>u</t>
  </si>
  <si>
    <t>RUBRO</t>
  </si>
  <si>
    <t>unidad</t>
  </si>
  <si>
    <t>gl</t>
  </si>
  <si>
    <t>Vallado de obra</t>
  </si>
  <si>
    <t>RELLENOS</t>
  </si>
  <si>
    <t>Antepechos de hormigón armado</t>
  </si>
  <si>
    <t>CONTRAPISOS</t>
  </si>
  <si>
    <t>Muros exteriores</t>
  </si>
  <si>
    <t>Muros interiores</t>
  </si>
  <si>
    <t>REVESTIMIENTOS</t>
  </si>
  <si>
    <t>Exteriores</t>
  </si>
  <si>
    <t>CUBIERTAS</t>
  </si>
  <si>
    <t>Lechada de cemento pórtland puro sobre losa de hormigón</t>
  </si>
  <si>
    <t>Imprimación. Emusión asfáltica 1.5kg/m2</t>
  </si>
  <si>
    <t>AMURES Y COLOCACIONES</t>
  </si>
  <si>
    <t>ALUMINIO</t>
  </si>
  <si>
    <t>ACERO INOXIDABLE</t>
  </si>
  <si>
    <t>$</t>
  </si>
  <si>
    <t>Cielorrasos</t>
  </si>
  <si>
    <t>SEÑALÉTICA</t>
  </si>
  <si>
    <t>Exterior</t>
  </si>
  <si>
    <t>Interior</t>
  </si>
  <si>
    <t>Herrería</t>
  </si>
  <si>
    <t>Dos manos de antióxido sobre herrería</t>
  </si>
  <si>
    <t>Vigas de hormigón armado índice 100</t>
  </si>
  <si>
    <t>Losas</t>
  </si>
  <si>
    <t>Vigas de hormigón armado índice 200</t>
  </si>
  <si>
    <t>Vigas</t>
  </si>
  <si>
    <t>Fundaciones</t>
  </si>
  <si>
    <t>Pilares y placas de hormigón armado</t>
  </si>
  <si>
    <t>Varios</t>
  </si>
  <si>
    <t>Revoque hidrófugo en vigas de fundación</t>
  </si>
  <si>
    <t>Revoque hidrófugo en laterales y parte superior de primeras hiladas de muros</t>
  </si>
  <si>
    <t>Interiores</t>
  </si>
  <si>
    <t>Revoque grueso y fino exterior</t>
  </si>
  <si>
    <t>Aplacados</t>
  </si>
  <si>
    <t>Revoque fino en jambas, dinteles y mochetas exteriores</t>
  </si>
  <si>
    <t>Aislaciones hidrófugas</t>
  </si>
  <si>
    <t>Revoque hidrófugo en muros exteriores, incluyendo aletas y pretiles</t>
  </si>
  <si>
    <t>Revoque grueso fratazado bajo revestimientos interiores</t>
  </si>
  <si>
    <t>Revoque grueso y fino interior</t>
  </si>
  <si>
    <t>Cámaras de inspección 60x60 con sifón desconector</t>
  </si>
  <si>
    <t>Grifo prelavado tipo Altix o Tramontina</t>
  </si>
  <si>
    <t>Grifo para lavatorio tipo Docol pressmatic Benefit</t>
  </si>
  <si>
    <t>Lavatorio sistema soporte fijo línea Espacio de Ferrum</t>
  </si>
  <si>
    <t>Inodoro alto con cistena línea Espacio de Ferrum</t>
  </si>
  <si>
    <t>Asiento para inodoro</t>
  </si>
  <si>
    <t>Inodoros integrales para niños Olmos</t>
  </si>
  <si>
    <t>Colocaciones de artefactos</t>
  </si>
  <si>
    <t>Elementos internos de tableros</t>
  </si>
  <si>
    <t>Armado, pruebas y ajustes de tableros</t>
  </si>
  <si>
    <t>Cámaras de 40x40</t>
  </si>
  <si>
    <t>Pararrayos</t>
  </si>
  <si>
    <t>HERRERÍA</t>
  </si>
  <si>
    <t>Cantoneras de aluminio en cantos vivos revestidos. Perfil N°3430</t>
  </si>
  <si>
    <t>EXCAVACIONES Y MOVIMIENTOS DE TIERRA</t>
  </si>
  <si>
    <t>Amure de carpintería</t>
  </si>
  <si>
    <t>Amure de herrería</t>
  </si>
  <si>
    <t>Amure de aluminio</t>
  </si>
  <si>
    <t>Amure de acero inoxidable</t>
  </si>
  <si>
    <t>Limpieza diaria y final de obra</t>
  </si>
  <si>
    <t>Plantado de especies vegetales</t>
  </si>
  <si>
    <t>Carpintería</t>
  </si>
  <si>
    <t>Disposición final y acarreo de escombros</t>
  </si>
  <si>
    <t>Excavación para bases de fundación</t>
  </si>
  <si>
    <t>Excavación para vigas de fundación</t>
  </si>
  <si>
    <t>Pilares de hormigón armado de fundación. Índice 000</t>
  </si>
  <si>
    <t>Pruebas de estanqueidad en azoteas</t>
  </si>
  <si>
    <t xml:space="preserve">Sellador para juntas (según Memoria Particular) </t>
  </si>
  <si>
    <t>Césped en tepes (suministro y colocación)</t>
  </si>
  <si>
    <t xml:space="preserve">CARPINTERÍA </t>
  </si>
  <si>
    <t xml:space="preserve">Pintura antihongo para cielorrasos </t>
  </si>
  <si>
    <t xml:space="preserve">Portarrollo </t>
  </si>
  <si>
    <t>Cartel de Obra (incluye estructura y colocación)</t>
  </si>
  <si>
    <t>Provisorio de Ose</t>
  </si>
  <si>
    <t>Provisorio de Ute</t>
  </si>
  <si>
    <t>Tecnico Prevencionista</t>
  </si>
  <si>
    <t>Ayuda a subcontrato</t>
  </si>
  <si>
    <t>Instalación subterránea, aparente y embutida</t>
  </si>
  <si>
    <t>Accesorios</t>
  </si>
  <si>
    <t>Fletes de implantacion y retiro</t>
  </si>
  <si>
    <t>Contenedor para comedor</t>
  </si>
  <si>
    <t>Contenedor para vestuarios y baños</t>
  </si>
  <si>
    <t>Contendor para direccion de obra</t>
  </si>
  <si>
    <t>Consumos Ute</t>
  </si>
  <si>
    <t>Consumos Ose</t>
  </si>
  <si>
    <t>Baldosa monolítica tipo 1 - 40x40</t>
  </si>
  <si>
    <t>Amure de escudo de bronce</t>
  </si>
  <si>
    <t>VIDRIOS Y ESPEJOS</t>
  </si>
  <si>
    <t>INSTALACION SANITARIA</t>
  </si>
  <si>
    <t>INSTALACION ELÉCTRICA</t>
  </si>
  <si>
    <t>INSTALACION DE SISTEMA DE PREVENCION DE INCENDIOS</t>
  </si>
  <si>
    <t>Tablero general y derivados</t>
  </si>
  <si>
    <t>ENJARDINADO</t>
  </si>
  <si>
    <t>MUROS Y TABIQUES</t>
  </si>
  <si>
    <t>Tabiques</t>
  </si>
  <si>
    <t>DESCRIPCION</t>
  </si>
  <si>
    <t>UNIDAD</t>
  </si>
  <si>
    <t>CANTIDAD</t>
  </si>
  <si>
    <t>COSTO UNITARIO ($)</t>
  </si>
  <si>
    <t>TOTAL SUBRUBRO ($)</t>
  </si>
  <si>
    <t>TOTAL RUBRO ($)</t>
  </si>
  <si>
    <t>% UNITARIO SOBRE TOTAL</t>
  </si>
  <si>
    <t>% SUBRUBRO SOBRE TOTAL</t>
  </si>
  <si>
    <t>% RUBRO SOBRE TOTAL</t>
  </si>
  <si>
    <t xml:space="preserve">SUB-TOTAL   </t>
  </si>
  <si>
    <t>Tramitación de obra. Memorias y planos conformes a obra</t>
  </si>
  <si>
    <t>Revoque grueso en cielorrasos</t>
  </si>
  <si>
    <t>Revoque fino en cielorrasos</t>
  </si>
  <si>
    <t>Juntas</t>
  </si>
  <si>
    <t>ESTRUCTURA DE HORMIGÓN ARMADO</t>
  </si>
  <si>
    <t>IMPLANTACIÓN DE OBRA</t>
  </si>
  <si>
    <t>5,1,1</t>
  </si>
  <si>
    <t>5,2,1</t>
  </si>
  <si>
    <t>5,2,2</t>
  </si>
  <si>
    <t>5,2,3</t>
  </si>
  <si>
    <t>6,1,1</t>
  </si>
  <si>
    <t>6,1,2</t>
  </si>
  <si>
    <t>6,2,1</t>
  </si>
  <si>
    <t>7,2,1</t>
  </si>
  <si>
    <t>7,1,1</t>
  </si>
  <si>
    <t>7,1,2</t>
  </si>
  <si>
    <t>7,1,3</t>
  </si>
  <si>
    <t>8,1,1</t>
  </si>
  <si>
    <t>8,1,2</t>
  </si>
  <si>
    <t>8,1,3</t>
  </si>
  <si>
    <t>8,1,4</t>
  </si>
  <si>
    <t>8,2,1</t>
  </si>
  <si>
    <t>8,2,2</t>
  </si>
  <si>
    <t>9,2,1</t>
  </si>
  <si>
    <t>9,2,2</t>
  </si>
  <si>
    <t>9,1,1</t>
  </si>
  <si>
    <t>9,1,2</t>
  </si>
  <si>
    <t>9,1,3</t>
  </si>
  <si>
    <t>Losas de hormigón armado sobre planta baja</t>
  </si>
  <si>
    <t>Contrapiso de hormigón armado en planta baja. Espesor 8 cm</t>
  </si>
  <si>
    <t>contrapisos de placares</t>
  </si>
  <si>
    <t>Revoque hidrófugo y grueso en antepechos jambas, dinteles y mochetas exteriores</t>
  </si>
  <si>
    <t>Revoque grueso fratazado bajo revestimientos exteriores</t>
  </si>
  <si>
    <t>Pavimento T3 balodsa monolitica antideslizante 40 x 40</t>
  </si>
  <si>
    <t xml:space="preserve">Muros de contención </t>
  </si>
  <si>
    <t>Muro tipo M1</t>
  </si>
  <si>
    <t>Muro tipo M2</t>
  </si>
  <si>
    <t>Muro tipo M3</t>
  </si>
  <si>
    <t>Revestimientos en paredes de baños, cerámica blanco mate de 30x20</t>
  </si>
  <si>
    <t>Revestimientos en paredes de cocina y sobre mesadas, cerámica blanco mate de 30x20</t>
  </si>
  <si>
    <t>Revestimiento ceramica 11 x 11 en exterior</t>
  </si>
  <si>
    <t>Emulsión asfaltica 1,5 kgs por m2</t>
  </si>
  <si>
    <t>Lamina polietileno 120 micras</t>
  </si>
  <si>
    <t>Poliestireno expandido tipo III e = 3 cms.</t>
  </si>
  <si>
    <t>Relleno de pendientes. Hormigón alivianado</t>
  </si>
  <si>
    <t xml:space="preserve">Alisado de arena y pórtland 3 x 1 sobre pendientes </t>
  </si>
  <si>
    <t>papel Kraft</t>
  </si>
  <si>
    <t>Carpeta de arena y portland con malla electrosoldada</t>
  </si>
  <si>
    <t>H19 mástiles largo 3,50 m.</t>
  </si>
  <si>
    <t xml:space="preserve">H20 escudo </t>
  </si>
  <si>
    <t>H21 letras (jardín de infantes Nº 80)</t>
  </si>
  <si>
    <t xml:space="preserve">H23 arco tablero </t>
  </si>
  <si>
    <t>H26 pasamanos patio L = 1,28 m.</t>
  </si>
  <si>
    <t>C10 percheros largo 1,40 m.</t>
  </si>
  <si>
    <t>C12 protector de muros/guardasillas largo 5,40 m.</t>
  </si>
  <si>
    <t>Ai 05 estantes largo 1,50 m.</t>
  </si>
  <si>
    <t>Red de abastecimiento exterior</t>
  </si>
  <si>
    <t>Losas de mesadas</t>
  </si>
  <si>
    <t xml:space="preserve">dinteles </t>
  </si>
  <si>
    <t>Replanteos</t>
  </si>
  <si>
    <t>Escalones</t>
  </si>
  <si>
    <t>DEMOLICIONES</t>
  </si>
  <si>
    <t>4.1</t>
  </si>
  <si>
    <t>6,2,2</t>
  </si>
  <si>
    <t>6,2,3</t>
  </si>
  <si>
    <t>6,2,4</t>
  </si>
  <si>
    <t>6,3,1</t>
  </si>
  <si>
    <t>6,3,2</t>
  </si>
  <si>
    <t>6,4,1</t>
  </si>
  <si>
    <t>8,3,1</t>
  </si>
  <si>
    <t>8,3,2</t>
  </si>
  <si>
    <t>8,3,3</t>
  </si>
  <si>
    <t>8,4,1</t>
  </si>
  <si>
    <t>8,4,2</t>
  </si>
  <si>
    <t>9,2,3</t>
  </si>
  <si>
    <t>9,2,4</t>
  </si>
  <si>
    <t>9,2,5</t>
  </si>
  <si>
    <t>10,1,1</t>
  </si>
  <si>
    <t>10,1,2</t>
  </si>
  <si>
    <t>10,1,3</t>
  </si>
  <si>
    <t>10,1,4</t>
  </si>
  <si>
    <t>10,2,1</t>
  </si>
  <si>
    <t>Artefactos de iluminación</t>
  </si>
  <si>
    <t xml:space="preserve">LA1 panel Led de adosar </t>
  </si>
  <si>
    <t>LA2 artefacto de adosar Buho 5063 para lampara 2 x E27</t>
  </si>
  <si>
    <t>LA3 artefacto de adosar Buho 5063 para lampara 2 x E27</t>
  </si>
  <si>
    <t>LA4 artefacto de adosar Oso 5062 para lampara 2 x E27</t>
  </si>
  <si>
    <t>LA5 artefacto oval aluminio blanco</t>
  </si>
  <si>
    <t>LA7 panel Led circular diametro 200 mm</t>
  </si>
  <si>
    <t>LA8 artefacto estanco para  2 x E27</t>
  </si>
  <si>
    <t>LT218 artefacto de adosar largo 1,20 para 2 lamparas</t>
  </si>
  <si>
    <t>LTES118 artefacto de adosar Fillipi Linda largo 1,20 para 1 lampara</t>
  </si>
  <si>
    <t>LTES218 artefacto de adosar Fillipi Linda largo 1,20 para 1 lampara</t>
  </si>
  <si>
    <t>luminarias de emergencia</t>
  </si>
  <si>
    <t>indicador de salida luminoso tipo Led</t>
  </si>
  <si>
    <t>extintores ABC 4 kgs. (inc cartelería de señalización)</t>
  </si>
  <si>
    <t>CODICEN</t>
  </si>
  <si>
    <t>DIRECCION SECTORIAL DE INFRAESTRUCTURA</t>
  </si>
  <si>
    <t>FECHA:</t>
  </si>
  <si>
    <t>DATOS DEL LOCAL</t>
  </si>
  <si>
    <t>TIPO Y NUMERO</t>
  </si>
  <si>
    <t>DEPARTAMENTO</t>
  </si>
  <si>
    <t>PROGRAMA</t>
  </si>
  <si>
    <t>OBJETO DE LAS OBRAS</t>
  </si>
  <si>
    <t>MONTO ESTIMADO</t>
  </si>
  <si>
    <t>A</t>
  </si>
  <si>
    <t>MONTO de OBRAS</t>
  </si>
  <si>
    <t>B</t>
  </si>
  <si>
    <t>IMPREVISTOS (10% sobre A)</t>
  </si>
  <si>
    <t>C</t>
  </si>
  <si>
    <t>SUBTOTAL (A + B)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</si>
  <si>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</si>
  <si>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</si>
  <si>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</si>
  <si>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</si>
  <si>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</si>
  <si>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</si>
  <si>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</si>
  <si>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</si>
  <si>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</si>
  <si>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</si>
  <si>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</si>
  <si>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LEYES SOCIALES (64,8% de G)</t>
  </si>
  <si>
    <t>J</t>
  </si>
  <si>
    <t>LEYES SOCIALES (64,8% de H)</t>
  </si>
  <si>
    <t>K</t>
  </si>
  <si>
    <t>TOTAL LEYES SOCIALES (I + J)</t>
  </si>
  <si>
    <t>L</t>
  </si>
  <si>
    <t>MONTO TOTAL OFERTADO (C + F + K)</t>
  </si>
  <si>
    <t>Bases de fundación.</t>
  </si>
  <si>
    <t xml:space="preserve">Pilares de hormigón armado en planta baja. </t>
  </si>
  <si>
    <t>IPN 200 apoyos tanques de agua (inc platinas)</t>
  </si>
  <si>
    <t>ME-01 Muro doble ticholo 12 x 25 x 25</t>
  </si>
  <si>
    <t>ME-02 muro doble ticholo 12 x 25 x 25</t>
  </si>
  <si>
    <t>ME-03 muro doble ticholo 12 x 25 x 25</t>
  </si>
  <si>
    <t>ME-04 muro doble ticholo 12 x 25 x 25</t>
  </si>
  <si>
    <t>MI-05 Muro ticholo 17 x 25 x 25</t>
  </si>
  <si>
    <t>MI-07 Muro ticholo 17 x 25 x 25</t>
  </si>
  <si>
    <t>8,1,5</t>
  </si>
  <si>
    <t>Revoque hidrófugo impermeabilización muros de contención</t>
  </si>
  <si>
    <t>6,1,3</t>
  </si>
  <si>
    <t>6,1,4</t>
  </si>
  <si>
    <t>PAVIMENTOS Y ZOCALOS</t>
  </si>
  <si>
    <t>Zocalos monolitico pulido 10 X 40</t>
  </si>
  <si>
    <t>cartel con logo accesibilidad</t>
  </si>
  <si>
    <t>cordoneta de hormigón armado (inc excavaciones)</t>
  </si>
  <si>
    <t>gradas de hormigón armado</t>
  </si>
  <si>
    <t>Pintura para pisos (juegos)</t>
  </si>
  <si>
    <t>5,2,4</t>
  </si>
  <si>
    <t>5,2,5</t>
  </si>
  <si>
    <t>5,2,6</t>
  </si>
  <si>
    <t>Aplacado de ticholo (8 x 25 x25) en pretiles</t>
  </si>
  <si>
    <t>Muro ladrillo (primeras hiladas)</t>
  </si>
  <si>
    <t>Muretes bajo mesadas</t>
  </si>
  <si>
    <t>Buña de aluminio U 1x1 sobre revestimiento</t>
  </si>
  <si>
    <t>Retiro de suelo orgánico (espesor considerado 15 cm)</t>
  </si>
  <si>
    <t>10,2,2</t>
  </si>
  <si>
    <t>Poliestireno expandido bajo aplacado de ticholo en  pretiles</t>
  </si>
  <si>
    <t>Boca desague pluvial 20 x 20</t>
  </si>
  <si>
    <t>Boca desague pluvial 40 x 40</t>
  </si>
  <si>
    <t>Boca desague pluvial 60 x 60</t>
  </si>
  <si>
    <t>Camara de inspección 60 x 60</t>
  </si>
  <si>
    <t>Camara de inspección 60 x 110</t>
  </si>
  <si>
    <t xml:space="preserve">Bocas de desague, pileta de patio </t>
  </si>
  <si>
    <t>Bocas desague, pileta de patio 40 x 40</t>
  </si>
  <si>
    <t>Bocas desague 60 x 60</t>
  </si>
  <si>
    <t>Caño desague PPS diametro 40</t>
  </si>
  <si>
    <t xml:space="preserve">Caño desague PPS diametro 50 </t>
  </si>
  <si>
    <t>Caño desague PPS diametro 110</t>
  </si>
  <si>
    <t>Caño desague diametro PPS 160</t>
  </si>
  <si>
    <t>Cañerias desagues pluviales diametro 110</t>
  </si>
  <si>
    <t>Cañerias desegues pluviales diametro 160</t>
  </si>
  <si>
    <t>Columnas desagues pluviales</t>
  </si>
  <si>
    <t>Zanjeado de cañerías</t>
  </si>
  <si>
    <t>Desagues aire acondicionado</t>
  </si>
  <si>
    <t>Ventilaciones</t>
  </si>
  <si>
    <t>Artefactos sanitarios y griferías baño accesible</t>
  </si>
  <si>
    <t>Barral rebatible 80 cm, barral fijo, barral L</t>
  </si>
  <si>
    <t>percha de semiembutir</t>
  </si>
  <si>
    <t>Grifería de lavatorios</t>
  </si>
  <si>
    <t>Griferías de cocina y mesadas aulas</t>
  </si>
  <si>
    <t xml:space="preserve">Artefactos sanitarios y griferías baños aulas </t>
  </si>
  <si>
    <t>Termotanque 30 lts.</t>
  </si>
  <si>
    <t>Termotanque 110 lts. (despensa)</t>
  </si>
  <si>
    <t xml:space="preserve">lavatorio </t>
  </si>
  <si>
    <t>Reubicación y acondicionamiento de portones existentes</t>
  </si>
  <si>
    <t>Demolicion construcción existente</t>
  </si>
  <si>
    <t>Retiro de arboles</t>
  </si>
  <si>
    <t>Retiro vegetación</t>
  </si>
  <si>
    <t>Retiro muro prefabricado</t>
  </si>
  <si>
    <t>Retiro de portones (a reutilizar)</t>
  </si>
  <si>
    <t>Demolición muro de ladrillo con tejido</t>
  </si>
  <si>
    <t>Retiro de alambrado</t>
  </si>
  <si>
    <t>Zapata de cimentación (inc excavación)</t>
  </si>
  <si>
    <t>Muro bloque 20 x20 x 40 (armado)</t>
  </si>
  <si>
    <t>Carrera superior hormigón armado</t>
  </si>
  <si>
    <t>5,2,7</t>
  </si>
  <si>
    <t>5,2,8</t>
  </si>
  <si>
    <t>5,2,9</t>
  </si>
  <si>
    <t>5,3,1</t>
  </si>
  <si>
    <t>5,3,2</t>
  </si>
  <si>
    <t>5,4,1</t>
  </si>
  <si>
    <t>5,4,2</t>
  </si>
  <si>
    <t>5,5,1</t>
  </si>
  <si>
    <t>5,5,2</t>
  </si>
  <si>
    <t>5,6,1</t>
  </si>
  <si>
    <t>5,6,2</t>
  </si>
  <si>
    <t>5,6,3</t>
  </si>
  <si>
    <t>5,5,4</t>
  </si>
  <si>
    <t>11,15.1</t>
  </si>
  <si>
    <t>11,15,2</t>
  </si>
  <si>
    <t>Abastecimientos de baños y cocina (agua fria y caliente)</t>
  </si>
  <si>
    <t>Extractor mural cocina tipo Soler y Palau modelo compact IP65 mu</t>
  </si>
  <si>
    <t>Extractor baño tipo Soler y Palau Silent 200 CRZ</t>
  </si>
  <si>
    <t>Fijador sellador al agua (2 en 1) sobre revoques nuevos</t>
  </si>
  <si>
    <t>Enduido y sellador al agua</t>
  </si>
  <si>
    <t xml:space="preserve">Pintura en paramentos tipo Incalex toque Sublime </t>
  </si>
  <si>
    <t>Pintura tipo Incafrent</t>
  </si>
  <si>
    <t>Esmalte sintético tipo  satinado tipo Satinca color gris grafito</t>
  </si>
  <si>
    <t>Sellador / protector para madera transparente tipo Renner (3 manos)</t>
  </si>
  <si>
    <t>Poliestireno expandido 2cms. en junta de dilatación</t>
  </si>
  <si>
    <t>Caja de brazo o conexionado</t>
  </si>
  <si>
    <t>Tomas  de corriente</t>
  </si>
  <si>
    <t>Termomagnetica empotrada</t>
  </si>
  <si>
    <t>Canalizaciones embutidas red de potencia</t>
  </si>
  <si>
    <t>Canalizaciones embutidas red de iluminación</t>
  </si>
  <si>
    <t>Enhebrado red de potencia</t>
  </si>
  <si>
    <t>Enhebrado red de iluminación</t>
  </si>
  <si>
    <t>Terminaciones, tomas , sirenas, etc sistemas de alarmas, telefonía y datos</t>
  </si>
  <si>
    <t>Zanjeado cañerías</t>
  </si>
  <si>
    <t>Canailzaciones Unit 206 diametro 50</t>
  </si>
  <si>
    <t>Canalizaciones Unit 206 diametro 110</t>
  </si>
  <si>
    <t>Tomas de iluminación (llaves)</t>
  </si>
  <si>
    <t>GASTOS GENERALES</t>
  </si>
  <si>
    <t>Dirección de obra</t>
  </si>
  <si>
    <t>Otras piezas de hormigón</t>
  </si>
  <si>
    <t>Contrapiso hormigón fratazado armado con malla 15x15x4.2 mm espesor 10 cms.</t>
  </si>
  <si>
    <t>LA6 artefacto circular para piso</t>
  </si>
  <si>
    <t>LA9 proyector Led compacto mini 25 antivandalico</t>
  </si>
  <si>
    <t>MI-08 Muro ticholo 17 x 25 x 25</t>
  </si>
  <si>
    <t>H14 cerco perimetral (completo)</t>
  </si>
  <si>
    <t>H30 tejido perimetral espacio verde y cancha</t>
  </si>
  <si>
    <t>Capataz</t>
  </si>
  <si>
    <t>Gastos administración y beneficios</t>
  </si>
  <si>
    <t>Ai 06 barral largo 0,97 m.</t>
  </si>
  <si>
    <t>Pruebas hidraúlicas y manometricas</t>
  </si>
  <si>
    <t>Canillas de servicio</t>
  </si>
  <si>
    <t>Cisternas de embutir PVC tipo Magya</t>
  </si>
  <si>
    <t>Instalación completa de gas, incluyendo 3 garrafas de 13 kgs, válvulas, firmas, habilitación</t>
  </si>
  <si>
    <t>Embudos y portarejillas 20 x 20 en bajadas pluviales</t>
  </si>
  <si>
    <t>Desagues tub aluminio 20 x 10 cms y desbordes</t>
  </si>
  <si>
    <t>Terminación acero inoxidable e = 1/8"</t>
  </si>
  <si>
    <t>10,1,5</t>
  </si>
  <si>
    <t>Cielorrasos placas de yeso</t>
  </si>
  <si>
    <t>PRESUPUESTO OFICIAL OBRAS Jardín de Infantes Nº 80  Young</t>
  </si>
  <si>
    <t>Rio Negro</t>
  </si>
  <si>
    <t>Nuevo Jardín de Infantes Young</t>
  </si>
  <si>
    <t xml:space="preserve">                               ANEXO A - CARATULA DE PRESENTACION DSI</t>
  </si>
  <si>
    <t>Fecha:</t>
  </si>
  <si>
    <t>Retiro, reparación, pintura y reubicación de juegos infantiles</t>
  </si>
  <si>
    <t>Corrección de factor de potencia y aumento de carga</t>
  </si>
  <si>
    <t>PRESUPUESTO OBRAS JARDIN DE INFANTES Nº 80 YOUNG</t>
  </si>
  <si>
    <t>Permiso de construcción</t>
  </si>
  <si>
    <t>Contrapiso de hormigón de balasto en baños. Espesor 8 cms.</t>
  </si>
  <si>
    <t>Pavimento T4  hormigón terminación rodillado (inc contrapiso armado)</t>
  </si>
  <si>
    <t>Pavimento T5  hormigón fretazado (inc contrapiso armado)</t>
  </si>
  <si>
    <t>Pavimento hormigón fretazado (vereda exterior, inc contrapiso armado)</t>
  </si>
  <si>
    <t xml:space="preserve">MI-06 Muro ticholo 17 x 25 x 25  </t>
  </si>
  <si>
    <t xml:space="preserve">C11 estante locales 07,11,12,15,16 y 19 </t>
  </si>
  <si>
    <t xml:space="preserve">H01 reja fija </t>
  </si>
  <si>
    <t xml:space="preserve">H02 puertas batientes nicho de garrafas </t>
  </si>
  <si>
    <t>H03 escalera marinera</t>
  </si>
  <si>
    <t xml:space="preserve">H04 reja fija </t>
  </si>
  <si>
    <t xml:space="preserve">H05 puerta batiente, paño fijo </t>
  </si>
  <si>
    <t xml:space="preserve">H06 reja fija </t>
  </si>
  <si>
    <t xml:space="preserve">H07 puerta doble batiente, paño fijo </t>
  </si>
  <si>
    <t xml:space="preserve">H07E puerta doble batiente, paño fijo </t>
  </si>
  <si>
    <t xml:space="preserve">H08 puerta doble batiente, paño fijo </t>
  </si>
  <si>
    <t xml:space="preserve">H09 reja fija </t>
  </si>
  <si>
    <t xml:space="preserve">H10 reja fija </t>
  </si>
  <si>
    <t xml:space="preserve">H11 reja fija </t>
  </si>
  <si>
    <t xml:space="preserve">H12 reja fija </t>
  </si>
  <si>
    <t xml:space="preserve">H13 reja fija </t>
  </si>
  <si>
    <t>H15 puerta batiente, paño fijo</t>
  </si>
  <si>
    <t xml:space="preserve">H16 reja fija </t>
  </si>
  <si>
    <t xml:space="preserve">H17 puerta caseta de canillas </t>
  </si>
  <si>
    <t xml:space="preserve">H18 reja fija </t>
  </si>
  <si>
    <t xml:space="preserve">H22 puerta exterior batiente </t>
  </si>
  <si>
    <t xml:space="preserve">H23A arco de futbol </t>
  </si>
  <si>
    <t xml:space="preserve">H24 pasamanos </t>
  </si>
  <si>
    <t xml:space="preserve">H25 pasamanos rampa </t>
  </si>
  <si>
    <t xml:space="preserve">H27 portón batiente </t>
  </si>
  <si>
    <t xml:space="preserve">H28 portón batiente </t>
  </si>
  <si>
    <t xml:space="preserve">H29 baranda apoyos isquiaticos </t>
  </si>
  <si>
    <t xml:space="preserve">H31 caseta para canilla de servicio </t>
  </si>
  <si>
    <t xml:space="preserve">AL 01 ventana corrediza </t>
  </si>
  <si>
    <t xml:space="preserve">AL 01a ventana corrediza </t>
  </si>
  <si>
    <t xml:space="preserve">AL 02 ventana corrediza </t>
  </si>
  <si>
    <t xml:space="preserve">AL 03 ventana fija </t>
  </si>
  <si>
    <t xml:space="preserve">AL 04 puerta ventana </t>
  </si>
  <si>
    <t xml:space="preserve">AL 05 ventana corrediza </t>
  </si>
  <si>
    <t xml:space="preserve">AL 06 puerta mosquitero </t>
  </si>
  <si>
    <t xml:space="preserve">AL 07 ventana corrediza, paño fijo </t>
  </si>
  <si>
    <t xml:space="preserve">AL 08 ventana batiente, paño fijo </t>
  </si>
  <si>
    <t xml:space="preserve">AL 09 celosía fija </t>
  </si>
  <si>
    <t>AL 11 ventana corrediza, paños fijos</t>
  </si>
  <si>
    <t xml:space="preserve">C02 mueble mesada psicomotricidad </t>
  </si>
  <si>
    <t>Tableros general, A y B, según memoria</t>
  </si>
  <si>
    <t>Enhebrado para sistemas de alarmas, telefonia, datos y plan Ceibal</t>
  </si>
  <si>
    <t>Canalizaciones para sistemas de alarmas, telefonia, datos y plan Ceibal</t>
  </si>
  <si>
    <t>Tramitación de obra, planillas. Memorias, planos conformes a obra y suministro definitivo</t>
  </si>
  <si>
    <t>extintor CO2 3,5 kgs. (inc cartelería de señalización)</t>
  </si>
  <si>
    <t xml:space="preserve">C01 puerta batiente, paño fijo </t>
  </si>
  <si>
    <t xml:space="preserve">C03 puerta batiente, celosía fija </t>
  </si>
  <si>
    <t xml:space="preserve">C04 mueble mesada aula </t>
  </si>
  <si>
    <t xml:space="preserve">C05 puerta batiente, paño fijo </t>
  </si>
  <si>
    <t xml:space="preserve">C06 puerta batiente, paños fijos </t>
  </si>
  <si>
    <t xml:space="preserve">C07 mueble de aula </t>
  </si>
  <si>
    <t xml:space="preserve">C08 puerta batiente </t>
  </si>
  <si>
    <t xml:space="preserve">C09 puerta corrediza </t>
  </si>
  <si>
    <t>C13 arcón</t>
  </si>
  <si>
    <t xml:space="preserve">C14 pizarrón </t>
  </si>
  <si>
    <t xml:space="preserve">C15 puerta batiente </t>
  </si>
  <si>
    <t xml:space="preserve">E01 espejo </t>
  </si>
  <si>
    <t xml:space="preserve">E02 espejo </t>
  </si>
  <si>
    <t xml:space="preserve">Ai 01 campana de cocina </t>
  </si>
  <si>
    <t xml:space="preserve">Ai 02 mesada con pileta </t>
  </si>
  <si>
    <t xml:space="preserve">Ai 03 piletón </t>
  </si>
  <si>
    <t xml:space="preserve">Ai 04 mesada </t>
  </si>
  <si>
    <t>Protectores de puertas</t>
  </si>
  <si>
    <t>20,1,1</t>
  </si>
  <si>
    <t>20,1,2</t>
  </si>
  <si>
    <t>20,1,3</t>
  </si>
  <si>
    <t>20,2,1</t>
  </si>
  <si>
    <t>20,3,1</t>
  </si>
  <si>
    <t>20,3,2</t>
  </si>
  <si>
    <t>20,4,1</t>
  </si>
  <si>
    <t>20,4,2</t>
  </si>
  <si>
    <t>20,5,1</t>
  </si>
  <si>
    <t>21,24,1</t>
  </si>
  <si>
    <t>21,24,2</t>
  </si>
  <si>
    <t>21,24,3</t>
  </si>
  <si>
    <t>21,24,4</t>
  </si>
  <si>
    <t>21,24,5</t>
  </si>
  <si>
    <t>21,24,6</t>
  </si>
  <si>
    <t>21,24,7</t>
  </si>
  <si>
    <t>21,24,8</t>
  </si>
  <si>
    <t>21.25</t>
  </si>
  <si>
    <t>21.25.1</t>
  </si>
  <si>
    <t>21,25,2</t>
  </si>
  <si>
    <t>21,25,3</t>
  </si>
  <si>
    <t>21,25,4</t>
  </si>
  <si>
    <t>21,25,5</t>
  </si>
  <si>
    <t>21,26,1</t>
  </si>
  <si>
    <t>21,26.2</t>
  </si>
  <si>
    <t>21,26,3</t>
  </si>
  <si>
    <t>21,26,4</t>
  </si>
  <si>
    <t>22.1</t>
  </si>
  <si>
    <t>22,1,1</t>
  </si>
  <si>
    <t>22,1,2</t>
  </si>
  <si>
    <t>22,1,3</t>
  </si>
  <si>
    <t>22,2,1</t>
  </si>
  <si>
    <t>22,2,2</t>
  </si>
  <si>
    <t>22,2,3</t>
  </si>
  <si>
    <t>22,2,4</t>
  </si>
  <si>
    <t>22,2,5</t>
  </si>
  <si>
    <t>22,2,6</t>
  </si>
  <si>
    <t>22,2,7</t>
  </si>
  <si>
    <t>22,2,8</t>
  </si>
  <si>
    <t>22,2,9</t>
  </si>
  <si>
    <t>22,2,10</t>
  </si>
  <si>
    <t>22,2,11</t>
  </si>
  <si>
    <t>22,2,12</t>
  </si>
  <si>
    <t>22,2,13</t>
  </si>
  <si>
    <t>22,2,14</t>
  </si>
  <si>
    <t>22,2,15</t>
  </si>
  <si>
    <t>22,2,16</t>
  </si>
  <si>
    <t>22,3,1</t>
  </si>
  <si>
    <t>22,3,2</t>
  </si>
  <si>
    <t>22,3,3</t>
  </si>
  <si>
    <t>22,3,4</t>
  </si>
  <si>
    <t>22,3,5</t>
  </si>
  <si>
    <t>22,3,6</t>
  </si>
  <si>
    <t>22,3,7</t>
  </si>
  <si>
    <t>22,3,8</t>
  </si>
  <si>
    <t>22,3,9</t>
  </si>
  <si>
    <t>22,3,10</t>
  </si>
  <si>
    <t>22,3,11</t>
  </si>
  <si>
    <t>22,3,12</t>
  </si>
  <si>
    <t>22,3,13</t>
  </si>
  <si>
    <t>22,4,1</t>
  </si>
  <si>
    <t>22,5,1</t>
  </si>
  <si>
    <t>22,5,2</t>
  </si>
  <si>
    <t>22,6,1</t>
  </si>
  <si>
    <t>22,6,2</t>
  </si>
  <si>
    <t>PETREOS (inc colocaciones)</t>
  </si>
  <si>
    <t xml:space="preserve">P01 mesada (inc pileta) </t>
  </si>
  <si>
    <t xml:space="preserve">P02 mesada (inc piletas) </t>
  </si>
  <si>
    <t xml:space="preserve">P03 mesada (inc pileta) </t>
  </si>
  <si>
    <t xml:space="preserve">P04 mesada (inc pileta) </t>
  </si>
  <si>
    <t xml:space="preserve">P05 mesada (inc pileta) </t>
  </si>
  <si>
    <t xml:space="preserve">P06 mesada (inc pileta) </t>
  </si>
  <si>
    <t>Canalón a cielo abierto (inc excavación)</t>
  </si>
  <si>
    <t>Dren invertido con geotextil</t>
  </si>
  <si>
    <t>Traslado, ubicación, colocación e instalación de equipamiento</t>
  </si>
  <si>
    <t>Paneles solares completos (tanque de 150 lts. y tramitación ante Ursea)</t>
  </si>
  <si>
    <t>9,2,6</t>
  </si>
  <si>
    <t>Pavimento T5  hormigón fretazado en cancha (inc contrapiso armado)</t>
  </si>
  <si>
    <t>20,3,3</t>
  </si>
  <si>
    <t>20,3,4</t>
  </si>
  <si>
    <t>Pintura marcación cancha</t>
  </si>
  <si>
    <t>Suministro y colocación columnas de hormigón</t>
  </si>
  <si>
    <t>22,1,4</t>
  </si>
  <si>
    <t>Pilastra acometida escuela 67 (completa)</t>
  </si>
  <si>
    <t>Colocación de artefactos de iluminación</t>
  </si>
  <si>
    <t>Equipo Contforline de 60.000BTH/h</t>
  </si>
  <si>
    <t>Equipo Contforline de 36.000BTH/h</t>
  </si>
  <si>
    <t>Equipo línea Forest de 24.000BTU/h</t>
  </si>
  <si>
    <t>Equipo Confortline, línea Forest de 18.000BTU/h</t>
  </si>
  <si>
    <t>Aire acondicionado (inc instalación)</t>
  </si>
  <si>
    <t>Sistema completo de puestas a tierra</t>
  </si>
  <si>
    <t>Plazo de obra :</t>
  </si>
  <si>
    <t>200 días laborables</t>
  </si>
  <si>
    <t xml:space="preserve">Relleno con aporte para alcanzar los niveles </t>
  </si>
  <si>
    <t xml:space="preserve">AL 10 mampara </t>
  </si>
  <si>
    <t>27 de octubre de 2017</t>
  </si>
  <si>
    <t>22,5,3</t>
  </si>
  <si>
    <t>22,7,1</t>
  </si>
  <si>
    <t>22,7,2</t>
  </si>
  <si>
    <t>Pavimento T6 revestimiento de losetas de caucho (inc contrapiso armado)</t>
  </si>
  <si>
    <t>Desmonte de tierra (espesor 60 cms.)</t>
  </si>
  <si>
    <t>cartelería señalización de emergencias (bomberos)</t>
  </si>
  <si>
    <t>6,1,5</t>
  </si>
  <si>
    <t>Reparación muro prefabricado de hormigón</t>
  </si>
  <si>
    <t>Membrana asf.4 mm con dos almas de polietileno de alta densidad, term. aluminio gofrado</t>
  </si>
  <si>
    <t>Trámite completo de habilit. ante DNB (incluye gestión, firmas técnicas y costos de tramit.)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</si>
</sst>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8">
    <numFmt numFmtId="41" formatCode="_(* #,##0_);_(* \(#,##0\);_(* &quot;-&quot;_);_(@_)"/>
    <numFmt numFmtId="43" formatCode="_(* #,##0.00_);_(* \(#,##0.00\);_(* &quot;-&quot;??_);_(@_)"/>
    <numFmt numFmtId="164" formatCode="_-* #,##0\ _€_-;\-* #,##0\ _€_-;_-* &quot;-&quot;\ _€_-;_-@_-"/>
    <numFmt numFmtId="165" formatCode="_-* #,##0.00\ &quot;€&quot;_-;\-* #,##0.00\ &quot;€&quot;_-;_-* &quot;-&quot;??\ &quot;€&quot;_-;_-@_-"/>
    <numFmt numFmtId="166" formatCode="_-* #,##0.00\ _€_-;\-* #,##0.00\ _€_-;_-* &quot;-&quot;??\ _€_-;_-@_-"/>
    <numFmt numFmtId="167" formatCode="_-&quot;$&quot;\ * #,##0_-;\-&quot;$&quot;\ * #,##0_-;_-&quot;$&quot;\ * &quot;-&quot;_-;_-@_-"/>
    <numFmt numFmtId="168" formatCode="_-&quot;$&quot;\ * #,##0.00_-;\-&quot;$&quot;\ * #,##0.00_-;_-&quot;$&quot;\ * &quot;-&quot;??_-;_-@_-"/>
    <numFmt numFmtId="169" formatCode="_-* #,##0.00_-;\-* #,##0.00_-;_-* &quot;-&quot;??_-;_-@_-"/>
    <numFmt numFmtId="170" formatCode="_(* #,##0_);_(* \(#,##0\);_(* &quot;-&quot;??_);_(@_)"/>
    <numFmt numFmtId="171" formatCode="[$$-2C0A]\ #,##0.00"/>
    <numFmt numFmtId="172" formatCode="[$$-2C0A]\ #,##0.000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P_t_s_-;\-* #,##0\ _P_t_s_-;_-* &quot;-&quot;\ _P_t_s_-;_-@_-"/>
    <numFmt numFmtId="185" formatCode="_ * #,##0_ ;_ * \-#,##0_ ;_ * &quot;-&quot;??_ ;_ @_ "/>
    <numFmt numFmtId="186" formatCode="_-* #,##0.00\ _p_t_a_-;\-* #,##0.00\ _p_t_a_-;_-* &quot;-&quot;??\ _p_t_a_-;_-@_-"/>
    <numFmt numFmtId="187" formatCode="&quot;$&quot;\ #,##0.00_);\(&quot;$&quot;\ #,##0.00\)"/>
    <numFmt numFmtId="188" formatCode="#,##0.0"/>
    <numFmt numFmtId="189" formatCode="#,##0.00&quot; &quot;"/>
    <numFmt numFmtId="190" formatCode="#,##0.000"/>
    <numFmt numFmtId="191" formatCode="#,##0\ &quot;U$S/mes&quot;"/>
    <numFmt numFmtId="192" formatCode="_-* #,##0\ _p_t_a_-;\-* #,##0\ _p_t_a_-;_-* &quot;-&quot;??\ _p_t_a_-;_-@_-"/>
    <numFmt numFmtId="193" formatCode="_ * #,##0.00_ ;_ * \-#,##0.00_ ;_ * &quot;-&quot;??_ ;_ @_ 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[$USD]\ #,##0.00\ ;[$USD]&quot; (&quot;#,##0.00\);[$USD]&quot; -&quot;#\ ;@\ "/>
    <numFmt numFmtId="214" formatCode="&quot;$U&quot;\ #,##0"/>
    <numFmt numFmtId="215" formatCode="_ * #,##0_ ;_ * \-#,##0_ ;_ * &quot;-&quot;_ ;_ @_ 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0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4"/>
      <name val="Arial"/>
      <family val="2"/>
    </font>
    <font>
      <sz val="16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name val="Calibri"/>
      <family val="2"/>
    </font>
  </fonts>
  <fills count="5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7840">
    <xf numFmtId="171" fontId="0" fillId="0" borderId="0"/>
    <xf numFmtId="0" fontId="2" fillId="0" borderId="0"/>
    <xf numFmtId="43" fontId="6" fillId="0" borderId="0" applyFont="0" applyFill="0" applyBorder="0" applyAlignment="0" applyProtection="0"/>
    <xf numFmtId="171" fontId="6" fillId="0" borderId="0"/>
    <xf numFmtId="0" fontId="6" fillId="0" borderId="0"/>
    <xf numFmtId="0" fontId="8" fillId="0" borderId="0"/>
    <xf numFmtId="0" fontId="1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0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6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4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7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5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8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0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2" fontId="9" fillId="1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20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0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0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6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4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21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21" borderId="0" applyNumberFormat="0" applyBorder="0" applyAlignment="0" applyProtection="0"/>
    <xf numFmtId="172" fontId="9" fillId="21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21" borderId="0" applyNumberFormat="0" applyBorder="0" applyAlignment="0" applyProtection="0"/>
    <xf numFmtId="172" fontId="9" fillId="21" borderId="0" applyNumberFormat="0" applyBorder="0" applyAlignment="0" applyProtection="0"/>
    <xf numFmtId="172" fontId="9" fillId="21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21" borderId="0" applyNumberFormat="0" applyBorder="0" applyAlignment="0" applyProtection="0"/>
    <xf numFmtId="171" fontId="9" fillId="21" borderId="0" applyNumberFormat="0" applyBorder="0" applyAlignment="0" applyProtection="0"/>
    <xf numFmtId="172" fontId="9" fillId="21" borderId="0" applyNumberFormat="0" applyBorder="0" applyAlignment="0" applyProtection="0"/>
    <xf numFmtId="172" fontId="9" fillId="21" borderId="0" applyNumberFormat="0" applyBorder="0" applyAlignment="0" applyProtection="0"/>
    <xf numFmtId="172" fontId="9" fillId="21" borderId="0" applyNumberFormat="0" applyBorder="0" applyAlignment="0" applyProtection="0"/>
    <xf numFmtId="172" fontId="9" fillId="21" borderId="0" applyNumberFormat="0" applyBorder="0" applyAlignment="0" applyProtection="0"/>
    <xf numFmtId="171" fontId="9" fillId="21" borderId="0" applyNumberFormat="0" applyBorder="0" applyAlignment="0" applyProtection="0"/>
    <xf numFmtId="172" fontId="9" fillId="21" borderId="0" applyNumberFormat="0" applyBorder="0" applyAlignment="0" applyProtection="0"/>
    <xf numFmtId="171" fontId="9" fillId="21" borderId="0" applyNumberFormat="0" applyBorder="0" applyAlignment="0" applyProtection="0"/>
    <xf numFmtId="172" fontId="9" fillId="21" borderId="0" applyNumberFormat="0" applyBorder="0" applyAlignment="0" applyProtection="0"/>
    <xf numFmtId="172" fontId="9" fillId="21" borderId="0" applyNumberFormat="0" applyBorder="0" applyAlignment="0" applyProtection="0"/>
    <xf numFmtId="171" fontId="9" fillId="21" borderId="0" applyNumberFormat="0" applyBorder="0" applyAlignment="0" applyProtection="0"/>
    <xf numFmtId="172" fontId="9" fillId="21" borderId="0" applyNumberFormat="0" applyBorder="0" applyAlignment="0" applyProtection="0"/>
    <xf numFmtId="172" fontId="9" fillId="21" borderId="0" applyNumberFormat="0" applyBorder="0" applyAlignment="0" applyProtection="0"/>
    <xf numFmtId="171" fontId="9" fillId="21" borderId="0" applyNumberFormat="0" applyBorder="0" applyAlignment="0" applyProtection="0"/>
    <xf numFmtId="172" fontId="9" fillId="21" borderId="0" applyNumberFormat="0" applyBorder="0" applyAlignment="0" applyProtection="0"/>
    <xf numFmtId="172" fontId="9" fillId="21" borderId="0" applyNumberFormat="0" applyBorder="0" applyAlignment="0" applyProtection="0"/>
    <xf numFmtId="171" fontId="9" fillId="21" borderId="0" applyNumberFormat="0" applyBorder="0" applyAlignment="0" applyProtection="0"/>
    <xf numFmtId="172" fontId="9" fillId="21" borderId="0" applyNumberFormat="0" applyBorder="0" applyAlignment="0" applyProtection="0"/>
    <xf numFmtId="172" fontId="9" fillId="21" borderId="0" applyNumberFormat="0" applyBorder="0" applyAlignment="0" applyProtection="0"/>
    <xf numFmtId="171" fontId="9" fillId="21" borderId="0" applyNumberFormat="0" applyBorder="0" applyAlignment="0" applyProtection="0"/>
    <xf numFmtId="172" fontId="9" fillId="21" borderId="0" applyNumberFormat="0" applyBorder="0" applyAlignment="0" applyProtection="0"/>
    <xf numFmtId="172" fontId="9" fillId="21" borderId="0" applyNumberFormat="0" applyBorder="0" applyAlignment="0" applyProtection="0"/>
    <xf numFmtId="171" fontId="9" fillId="21" borderId="0" applyNumberFormat="0" applyBorder="0" applyAlignment="0" applyProtection="0"/>
    <xf numFmtId="172" fontId="9" fillId="21" borderId="0" applyNumberFormat="0" applyBorder="0" applyAlignment="0" applyProtection="0"/>
    <xf numFmtId="172" fontId="9" fillId="21" borderId="0" applyNumberFormat="0" applyBorder="0" applyAlignment="0" applyProtection="0"/>
    <xf numFmtId="171" fontId="9" fillId="21" borderId="0" applyNumberFormat="0" applyBorder="0" applyAlignment="0" applyProtection="0"/>
    <xf numFmtId="172" fontId="9" fillId="21" borderId="0" applyNumberFormat="0" applyBorder="0" applyAlignment="0" applyProtection="0"/>
    <xf numFmtId="172" fontId="9" fillId="21" borderId="0" applyNumberFormat="0" applyBorder="0" applyAlignment="0" applyProtection="0"/>
    <xf numFmtId="172" fontId="9" fillId="21" borderId="0" applyNumberFormat="0" applyBorder="0" applyAlignment="0" applyProtection="0"/>
    <xf numFmtId="171" fontId="9" fillId="21" borderId="0" applyNumberFormat="0" applyBorder="0" applyAlignment="0" applyProtection="0"/>
    <xf numFmtId="172" fontId="9" fillId="21" borderId="0" applyNumberFormat="0" applyBorder="0" applyAlignment="0" applyProtection="0"/>
    <xf numFmtId="171" fontId="9" fillId="21" borderId="0" applyNumberFormat="0" applyBorder="0" applyAlignment="0" applyProtection="0"/>
    <xf numFmtId="172" fontId="9" fillId="21" borderId="0" applyNumberFormat="0" applyBorder="0" applyAlignment="0" applyProtection="0"/>
    <xf numFmtId="172" fontId="9" fillId="21" borderId="0" applyNumberFormat="0" applyBorder="0" applyAlignment="0" applyProtection="0"/>
    <xf numFmtId="171" fontId="9" fillId="21" borderId="0" applyNumberFormat="0" applyBorder="0" applyAlignment="0" applyProtection="0"/>
    <xf numFmtId="172" fontId="9" fillId="21" borderId="0" applyNumberFormat="0" applyBorder="0" applyAlignment="0" applyProtection="0"/>
    <xf numFmtId="172" fontId="9" fillId="21" borderId="0" applyNumberFormat="0" applyBorder="0" applyAlignment="0" applyProtection="0"/>
    <xf numFmtId="171" fontId="9" fillId="21" borderId="0" applyNumberFormat="0" applyBorder="0" applyAlignment="0" applyProtection="0"/>
    <xf numFmtId="172" fontId="9" fillId="21" borderId="0" applyNumberFormat="0" applyBorder="0" applyAlignment="0" applyProtection="0"/>
    <xf numFmtId="172" fontId="9" fillId="21" borderId="0" applyNumberFormat="0" applyBorder="0" applyAlignment="0" applyProtection="0"/>
    <xf numFmtId="171" fontId="9" fillId="21" borderId="0" applyNumberFormat="0" applyBorder="0" applyAlignment="0" applyProtection="0"/>
    <xf numFmtId="172" fontId="9" fillId="21" borderId="0" applyNumberFormat="0" applyBorder="0" applyAlignment="0" applyProtection="0"/>
    <xf numFmtId="172" fontId="9" fillId="21" borderId="0" applyNumberFormat="0" applyBorder="0" applyAlignment="0" applyProtection="0"/>
    <xf numFmtId="171" fontId="9" fillId="21" borderId="0" applyNumberFormat="0" applyBorder="0" applyAlignment="0" applyProtection="0"/>
    <xf numFmtId="172" fontId="9" fillId="21" borderId="0" applyNumberFormat="0" applyBorder="0" applyAlignment="0" applyProtection="0"/>
    <xf numFmtId="172" fontId="9" fillId="21" borderId="0" applyNumberFormat="0" applyBorder="0" applyAlignment="0" applyProtection="0"/>
    <xf numFmtId="171" fontId="9" fillId="21" borderId="0" applyNumberFormat="0" applyBorder="0" applyAlignment="0" applyProtection="0"/>
    <xf numFmtId="172" fontId="9" fillId="21" borderId="0" applyNumberFormat="0" applyBorder="0" applyAlignment="0" applyProtection="0"/>
    <xf numFmtId="172" fontId="9" fillId="21" borderId="0" applyNumberFormat="0" applyBorder="0" applyAlignment="0" applyProtection="0"/>
    <xf numFmtId="171" fontId="9" fillId="21" borderId="0" applyNumberFormat="0" applyBorder="0" applyAlignment="0" applyProtection="0"/>
    <xf numFmtId="172" fontId="9" fillId="21" borderId="0" applyNumberFormat="0" applyBorder="0" applyAlignment="0" applyProtection="0"/>
    <xf numFmtId="172" fontId="9" fillId="21" borderId="0" applyNumberFormat="0" applyBorder="0" applyAlignment="0" applyProtection="0"/>
    <xf numFmtId="172" fontId="9" fillId="21" borderId="0" applyNumberFormat="0" applyBorder="0" applyAlignment="0" applyProtection="0"/>
    <xf numFmtId="171" fontId="9" fillId="21" borderId="0" applyNumberFormat="0" applyBorder="0" applyAlignment="0" applyProtection="0"/>
    <xf numFmtId="172" fontId="9" fillId="21" borderId="0" applyNumberFormat="0" applyBorder="0" applyAlignment="0" applyProtection="0"/>
    <xf numFmtId="172" fontId="9" fillId="21" borderId="0" applyNumberFormat="0" applyBorder="0" applyAlignment="0" applyProtection="0"/>
    <xf numFmtId="171" fontId="9" fillId="21" borderId="0" applyNumberFormat="0" applyBorder="0" applyAlignment="0" applyProtection="0"/>
    <xf numFmtId="172" fontId="9" fillId="21" borderId="0" applyNumberFormat="0" applyBorder="0" applyAlignment="0" applyProtection="0"/>
    <xf numFmtId="172" fontId="9" fillId="21" borderId="0" applyNumberFormat="0" applyBorder="0" applyAlignment="0" applyProtection="0"/>
    <xf numFmtId="171" fontId="9" fillId="21" borderId="0" applyNumberFormat="0" applyBorder="0" applyAlignment="0" applyProtection="0"/>
    <xf numFmtId="172" fontId="9" fillId="21" borderId="0" applyNumberFormat="0" applyBorder="0" applyAlignment="0" applyProtection="0"/>
    <xf numFmtId="172" fontId="9" fillId="21" borderId="0" applyNumberFormat="0" applyBorder="0" applyAlignment="0" applyProtection="0"/>
    <xf numFmtId="171" fontId="9" fillId="21" borderId="0" applyNumberFormat="0" applyBorder="0" applyAlignment="0" applyProtection="0"/>
    <xf numFmtId="172" fontId="9" fillId="21" borderId="0" applyNumberFormat="0" applyBorder="0" applyAlignment="0" applyProtection="0"/>
    <xf numFmtId="172" fontId="9" fillId="21" borderId="0" applyNumberFormat="0" applyBorder="0" applyAlignment="0" applyProtection="0"/>
    <xf numFmtId="171" fontId="9" fillId="21" borderId="0" applyNumberFormat="0" applyBorder="0" applyAlignment="0" applyProtection="0"/>
    <xf numFmtId="172" fontId="9" fillId="21" borderId="0" applyNumberFormat="0" applyBorder="0" applyAlignment="0" applyProtection="0"/>
    <xf numFmtId="172" fontId="9" fillId="21" borderId="0" applyNumberFormat="0" applyBorder="0" applyAlignment="0" applyProtection="0"/>
    <xf numFmtId="171" fontId="9" fillId="21" borderId="0" applyNumberFormat="0" applyBorder="0" applyAlignment="0" applyProtection="0"/>
    <xf numFmtId="172" fontId="9" fillId="21" borderId="0" applyNumberFormat="0" applyBorder="0" applyAlignment="0" applyProtection="0"/>
    <xf numFmtId="172" fontId="9" fillId="21" borderId="0" applyNumberFormat="0" applyBorder="0" applyAlignment="0" applyProtection="0"/>
    <xf numFmtId="171" fontId="9" fillId="21" borderId="0" applyNumberFormat="0" applyBorder="0" applyAlignment="0" applyProtection="0"/>
    <xf numFmtId="172" fontId="9" fillId="21" borderId="0" applyNumberFormat="0" applyBorder="0" applyAlignment="0" applyProtection="0"/>
    <xf numFmtId="171" fontId="9" fillId="21" borderId="0" applyNumberFormat="0" applyBorder="0" applyAlignment="0" applyProtection="0"/>
    <xf numFmtId="172" fontId="9" fillId="21" borderId="0" applyNumberFormat="0" applyBorder="0" applyAlignment="0" applyProtection="0"/>
    <xf numFmtId="172" fontId="9" fillId="21" borderId="0" applyNumberFormat="0" applyBorder="0" applyAlignment="0" applyProtection="0"/>
    <xf numFmtId="171" fontId="9" fillId="21" borderId="0" applyNumberFormat="0" applyBorder="0" applyAlignment="0" applyProtection="0"/>
    <xf numFmtId="172" fontId="9" fillId="21" borderId="0" applyNumberFormat="0" applyBorder="0" applyAlignment="0" applyProtection="0"/>
    <xf numFmtId="172" fontId="9" fillId="21" borderId="0" applyNumberFormat="0" applyBorder="0" applyAlignment="0" applyProtection="0"/>
    <xf numFmtId="171" fontId="9" fillId="21" borderId="0" applyNumberFormat="0" applyBorder="0" applyAlignment="0" applyProtection="0"/>
    <xf numFmtId="172" fontId="9" fillId="21" borderId="0" applyNumberFormat="0" applyBorder="0" applyAlignment="0" applyProtection="0"/>
    <xf numFmtId="172" fontId="9" fillId="21" borderId="0" applyNumberFormat="0" applyBorder="0" applyAlignment="0" applyProtection="0"/>
    <xf numFmtId="171" fontId="9" fillId="21" borderId="0" applyNumberFormat="0" applyBorder="0" applyAlignment="0" applyProtection="0"/>
    <xf numFmtId="172" fontId="9" fillId="21" borderId="0" applyNumberFormat="0" applyBorder="0" applyAlignment="0" applyProtection="0"/>
    <xf numFmtId="172" fontId="9" fillId="21" borderId="0" applyNumberFormat="0" applyBorder="0" applyAlignment="0" applyProtection="0"/>
    <xf numFmtId="171" fontId="9" fillId="21" borderId="0" applyNumberFormat="0" applyBorder="0" applyAlignment="0" applyProtection="0"/>
    <xf numFmtId="172" fontId="9" fillId="21" borderId="0" applyNumberFormat="0" applyBorder="0" applyAlignment="0" applyProtection="0"/>
    <xf numFmtId="172" fontId="9" fillId="21" borderId="0" applyNumberFormat="0" applyBorder="0" applyAlignment="0" applyProtection="0"/>
    <xf numFmtId="171" fontId="9" fillId="21" borderId="0" applyNumberFormat="0" applyBorder="0" applyAlignment="0" applyProtection="0"/>
    <xf numFmtId="172" fontId="9" fillId="21" borderId="0" applyNumberFormat="0" applyBorder="0" applyAlignment="0" applyProtection="0"/>
    <xf numFmtId="172" fontId="9" fillId="21" borderId="0" applyNumberFormat="0" applyBorder="0" applyAlignment="0" applyProtection="0"/>
    <xf numFmtId="171" fontId="9" fillId="21" borderId="0" applyNumberFormat="0" applyBorder="0" applyAlignment="0" applyProtection="0"/>
    <xf numFmtId="172" fontId="9" fillId="21" borderId="0" applyNumberFormat="0" applyBorder="0" applyAlignment="0" applyProtection="0"/>
    <xf numFmtId="172" fontId="9" fillId="21" borderId="0" applyNumberFormat="0" applyBorder="0" applyAlignment="0" applyProtection="0"/>
    <xf numFmtId="172" fontId="9" fillId="21" borderId="0" applyNumberFormat="0" applyBorder="0" applyAlignment="0" applyProtection="0"/>
    <xf numFmtId="171" fontId="9" fillId="21" borderId="0" applyNumberFormat="0" applyBorder="0" applyAlignment="0" applyProtection="0"/>
    <xf numFmtId="172" fontId="9" fillId="21" borderId="0" applyNumberFormat="0" applyBorder="0" applyAlignment="0" applyProtection="0"/>
    <xf numFmtId="171" fontId="9" fillId="21" borderId="0" applyNumberFormat="0" applyBorder="0" applyAlignment="0" applyProtection="0"/>
    <xf numFmtId="172" fontId="9" fillId="21" borderId="0" applyNumberFormat="0" applyBorder="0" applyAlignment="0" applyProtection="0"/>
    <xf numFmtId="172" fontId="9" fillId="21" borderId="0" applyNumberFormat="0" applyBorder="0" applyAlignment="0" applyProtection="0"/>
    <xf numFmtId="171" fontId="9" fillId="21" borderId="0" applyNumberFormat="0" applyBorder="0" applyAlignment="0" applyProtection="0"/>
    <xf numFmtId="172" fontId="9" fillId="21" borderId="0" applyNumberFormat="0" applyBorder="0" applyAlignment="0" applyProtection="0"/>
    <xf numFmtId="172" fontId="9" fillId="21" borderId="0" applyNumberFormat="0" applyBorder="0" applyAlignment="0" applyProtection="0"/>
    <xf numFmtId="171" fontId="9" fillId="21" borderId="0" applyNumberFormat="0" applyBorder="0" applyAlignment="0" applyProtection="0"/>
    <xf numFmtId="172" fontId="9" fillId="21" borderId="0" applyNumberFormat="0" applyBorder="0" applyAlignment="0" applyProtection="0"/>
    <xf numFmtId="172" fontId="9" fillId="21" borderId="0" applyNumberFormat="0" applyBorder="0" applyAlignment="0" applyProtection="0"/>
    <xf numFmtId="171" fontId="9" fillId="21" borderId="0" applyNumberFormat="0" applyBorder="0" applyAlignment="0" applyProtection="0"/>
    <xf numFmtId="172" fontId="9" fillId="21" borderId="0" applyNumberFormat="0" applyBorder="0" applyAlignment="0" applyProtection="0"/>
    <xf numFmtId="172" fontId="9" fillId="21" borderId="0" applyNumberFormat="0" applyBorder="0" applyAlignment="0" applyProtection="0"/>
    <xf numFmtId="171" fontId="9" fillId="21" borderId="0" applyNumberFormat="0" applyBorder="0" applyAlignment="0" applyProtection="0"/>
    <xf numFmtId="172" fontId="9" fillId="21" borderId="0" applyNumberFormat="0" applyBorder="0" applyAlignment="0" applyProtection="0"/>
    <xf numFmtId="172" fontId="9" fillId="21" borderId="0" applyNumberFormat="0" applyBorder="0" applyAlignment="0" applyProtection="0"/>
    <xf numFmtId="171" fontId="9" fillId="21" borderId="0" applyNumberFormat="0" applyBorder="0" applyAlignment="0" applyProtection="0"/>
    <xf numFmtId="172" fontId="9" fillId="21" borderId="0" applyNumberFormat="0" applyBorder="0" applyAlignment="0" applyProtection="0"/>
    <xf numFmtId="172" fontId="9" fillId="21" borderId="0" applyNumberFormat="0" applyBorder="0" applyAlignment="0" applyProtection="0"/>
    <xf numFmtId="171" fontId="9" fillId="21" borderId="0" applyNumberFormat="0" applyBorder="0" applyAlignment="0" applyProtection="0"/>
    <xf numFmtId="172" fontId="9" fillId="21" borderId="0" applyNumberFormat="0" applyBorder="0" applyAlignment="0" applyProtection="0"/>
    <xf numFmtId="172" fontId="9" fillId="21" borderId="0" applyNumberFormat="0" applyBorder="0" applyAlignment="0" applyProtection="0"/>
    <xf numFmtId="172" fontId="9" fillId="21" borderId="0" applyNumberFormat="0" applyBorder="0" applyAlignment="0" applyProtection="0"/>
    <xf numFmtId="171" fontId="9" fillId="21" borderId="0" applyNumberFormat="0" applyBorder="0" applyAlignment="0" applyProtection="0"/>
    <xf numFmtId="171" fontId="9" fillId="21" borderId="0" applyNumberFormat="0" applyBorder="0" applyAlignment="0" applyProtection="0"/>
    <xf numFmtId="172" fontId="9" fillId="21" borderId="0" applyNumberFormat="0" applyBorder="0" applyAlignment="0" applyProtection="0"/>
    <xf numFmtId="172" fontId="9" fillId="21" borderId="0" applyNumberFormat="0" applyBorder="0" applyAlignment="0" applyProtection="0"/>
    <xf numFmtId="172" fontId="9" fillId="21" borderId="0" applyNumberFormat="0" applyBorder="0" applyAlignment="0" applyProtection="0"/>
    <xf numFmtId="172" fontId="9" fillId="21" borderId="0" applyNumberFormat="0" applyBorder="0" applyAlignment="0" applyProtection="0"/>
    <xf numFmtId="171" fontId="9" fillId="21" borderId="0" applyNumberFormat="0" applyBorder="0" applyAlignment="0" applyProtection="0"/>
    <xf numFmtId="171" fontId="9" fillId="21" borderId="0" applyNumberFormat="0" applyBorder="0" applyAlignment="0" applyProtection="0"/>
    <xf numFmtId="172" fontId="9" fillId="21" borderId="0" applyNumberFormat="0" applyBorder="0" applyAlignment="0" applyProtection="0"/>
    <xf numFmtId="172" fontId="9" fillId="21" borderId="0" applyNumberFormat="0" applyBorder="0" applyAlignment="0" applyProtection="0"/>
    <xf numFmtId="172" fontId="9" fillId="21" borderId="0" applyNumberFormat="0" applyBorder="0" applyAlignment="0" applyProtection="0"/>
    <xf numFmtId="172" fontId="9" fillId="21" borderId="0" applyNumberFormat="0" applyBorder="0" applyAlignment="0" applyProtection="0"/>
    <xf numFmtId="171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1" borderId="0" applyNumberFormat="0" applyBorder="0" applyAlignment="0" applyProtection="0"/>
    <xf numFmtId="171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1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1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9" borderId="0" applyNumberFormat="0" applyBorder="0" applyAlignment="0" applyProtection="0"/>
    <xf numFmtId="172" fontId="9" fillId="19" borderId="0" applyNumberFormat="0" applyBorder="0" applyAlignment="0" applyProtection="0"/>
    <xf numFmtId="171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1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1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1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1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1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1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1" fontId="9" fillId="19" borderId="0" applyNumberFormat="0" applyBorder="0" applyAlignment="0" applyProtection="0"/>
    <xf numFmtId="172" fontId="9" fillId="19" borderId="0" applyNumberFormat="0" applyBorder="0" applyAlignment="0" applyProtection="0"/>
    <xf numFmtId="171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1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1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1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1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1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1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1" fontId="9" fillId="19" borderId="0" applyNumberFormat="0" applyBorder="0" applyAlignment="0" applyProtection="0"/>
    <xf numFmtId="172" fontId="9" fillId="19" borderId="0" applyNumberFormat="0" applyBorder="0" applyAlignment="0" applyProtection="0"/>
    <xf numFmtId="171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1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1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1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1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1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1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1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1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3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15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0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2" fillId="10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3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0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0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0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0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0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6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1" fontId="11" fillId="14" borderId="0" applyNumberFormat="0" applyBorder="0" applyAlignment="0" applyProtection="0"/>
    <xf numFmtId="171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1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1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1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1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1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1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1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1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21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15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1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1" fontId="11" fillId="11" borderId="0" applyNumberFormat="0" applyBorder="0" applyAlignment="0" applyProtection="0"/>
    <xf numFmtId="171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0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2" fontId="11" fillId="28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0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7" borderId="0" applyNumberFormat="0" applyBorder="0" applyAlignment="0" applyProtection="0"/>
    <xf numFmtId="171" fontId="16" fillId="7" borderId="0" applyNumberFormat="0" applyBorder="0" applyAlignment="0" applyProtection="0"/>
    <xf numFmtId="172" fontId="16" fillId="7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10" borderId="0" applyNumberFormat="0" applyBorder="0" applyAlignment="0" applyProtection="0"/>
    <xf numFmtId="172" fontId="21" fillId="10" borderId="0" applyNumberFormat="0" applyBorder="0" applyAlignment="0" applyProtection="0"/>
    <xf numFmtId="172" fontId="21" fillId="10" borderId="0" applyNumberFormat="0" applyBorder="0" applyAlignment="0" applyProtection="0"/>
    <xf numFmtId="171" fontId="22" fillId="31" borderId="0" applyNumberFormat="0" applyBorder="0" applyAlignment="0" applyProtection="0"/>
    <xf numFmtId="172" fontId="22" fillId="31" borderId="0" applyNumberFormat="0" applyBorder="0" applyAlignment="0" applyProtection="0"/>
    <xf numFmtId="172" fontId="22" fillId="31" borderId="0" applyNumberFormat="0" applyBorder="0" applyAlignment="0" applyProtection="0"/>
    <xf numFmtId="171" fontId="22" fillId="31" borderId="0" applyNumberFormat="0" applyBorder="0" applyAlignment="0" applyProtection="0"/>
    <xf numFmtId="172" fontId="22" fillId="31" borderId="0" applyNumberFormat="0" applyBorder="0" applyAlignment="0" applyProtection="0"/>
    <xf numFmtId="172" fontId="22" fillId="31" borderId="0" applyNumberFormat="0" applyBorder="0" applyAlignment="0" applyProtection="0"/>
    <xf numFmtId="171" fontId="21" fillId="8" borderId="0" applyNumberFormat="0" applyBorder="0" applyAlignment="0" applyProtection="0"/>
    <xf numFmtId="172" fontId="21" fillId="8" borderId="0" applyNumberFormat="0" applyBorder="0" applyAlignment="0" applyProtection="0"/>
    <xf numFmtId="172" fontId="21" fillId="8" borderId="0" applyNumberFormat="0" applyBorder="0" applyAlignment="0" applyProtection="0"/>
    <xf numFmtId="171" fontId="3" fillId="2" borderId="0" applyNumberFormat="0" applyBorder="0" applyAlignment="0" applyProtection="0"/>
    <xf numFmtId="172" fontId="3" fillId="2" borderId="0" applyNumberFormat="0" applyBorder="0" applyAlignment="0" applyProtection="0"/>
    <xf numFmtId="172" fontId="21" fillId="8" borderId="0" applyNumberFormat="0" applyBorder="0" applyAlignment="0" applyProtection="0"/>
    <xf numFmtId="172" fontId="21" fillId="8" borderId="0" applyNumberFormat="0" applyBorder="0" applyAlignment="0" applyProtection="0"/>
    <xf numFmtId="172" fontId="21" fillId="8" borderId="0" applyNumberFormat="0" applyBorder="0" applyAlignment="0" applyProtection="0"/>
    <xf numFmtId="172" fontId="21" fillId="8" borderId="0" applyNumberFormat="0" applyBorder="0" applyAlignment="0" applyProtection="0"/>
    <xf numFmtId="172" fontId="21" fillId="8" borderId="0" applyNumberFormat="0" applyBorder="0" applyAlignment="0" applyProtection="0"/>
    <xf numFmtId="172" fontId="21" fillId="8" borderId="0" applyNumberFormat="0" applyBorder="0" applyAlignment="0" applyProtection="0"/>
    <xf numFmtId="172" fontId="3" fillId="2" borderId="0" applyNumberFormat="0" applyBorder="0" applyAlignment="0" applyProtection="0"/>
    <xf numFmtId="171" fontId="21" fillId="8" borderId="0" applyNumberFormat="0" applyBorder="0" applyAlignment="0" applyProtection="0"/>
    <xf numFmtId="171" fontId="21" fillId="8" borderId="0" applyNumberFormat="0" applyBorder="0" applyAlignment="0" applyProtection="0"/>
    <xf numFmtId="172" fontId="21" fillId="8" borderId="0" applyNumberFormat="0" applyBorder="0" applyAlignment="0" applyProtection="0"/>
    <xf numFmtId="172" fontId="21" fillId="8" borderId="0" applyNumberFormat="0" applyBorder="0" applyAlignment="0" applyProtection="0"/>
    <xf numFmtId="172" fontId="21" fillId="8" borderId="0" applyNumberFormat="0" applyBorder="0" applyAlignment="0" applyProtection="0"/>
    <xf numFmtId="172" fontId="21" fillId="8" borderId="0" applyNumberFormat="0" applyBorder="0" applyAlignment="0" applyProtection="0"/>
    <xf numFmtId="171" fontId="22" fillId="31" borderId="0" applyNumberFormat="0" applyBorder="0" applyAlignment="0" applyProtection="0"/>
    <xf numFmtId="171" fontId="21" fillId="8" borderId="0" applyNumberFormat="0" applyBorder="0" applyAlignment="0" applyProtection="0"/>
    <xf numFmtId="172" fontId="21" fillId="8" borderId="0" applyNumberFormat="0" applyBorder="0" applyAlignment="0" applyProtection="0"/>
    <xf numFmtId="172" fontId="21" fillId="8" borderId="0" applyNumberFormat="0" applyBorder="0" applyAlignment="0" applyProtection="0"/>
    <xf numFmtId="172" fontId="22" fillId="31" borderId="0" applyNumberFormat="0" applyBorder="0" applyAlignment="0" applyProtection="0"/>
    <xf numFmtId="172" fontId="22" fillId="31" borderId="0" applyNumberFormat="0" applyBorder="0" applyAlignment="0" applyProtection="0"/>
    <xf numFmtId="171" fontId="21" fillId="8" borderId="0" applyNumberFormat="0" applyBorder="0" applyAlignment="0" applyProtection="0"/>
    <xf numFmtId="172" fontId="21" fillId="8" borderId="0" applyNumberFormat="0" applyBorder="0" applyAlignment="0" applyProtection="0"/>
    <xf numFmtId="172" fontId="21" fillId="8" borderId="0" applyNumberFormat="0" applyBorder="0" applyAlignment="0" applyProtection="0"/>
    <xf numFmtId="171" fontId="21" fillId="8" borderId="0" applyNumberFormat="0" applyBorder="0" applyAlignment="0" applyProtection="0"/>
    <xf numFmtId="172" fontId="21" fillId="8" borderId="0" applyNumberFormat="0" applyBorder="0" applyAlignment="0" applyProtection="0"/>
    <xf numFmtId="172" fontId="21" fillId="8" borderId="0" applyNumberFormat="0" applyBorder="0" applyAlignment="0" applyProtection="0"/>
    <xf numFmtId="171" fontId="21" fillId="8" borderId="0" applyNumberFormat="0" applyBorder="0" applyAlignment="0" applyProtection="0"/>
    <xf numFmtId="172" fontId="21" fillId="8" borderId="0" applyNumberFormat="0" applyBorder="0" applyAlignment="0" applyProtection="0"/>
    <xf numFmtId="172" fontId="21" fillId="8" borderId="0" applyNumberFormat="0" applyBorder="0" applyAlignment="0" applyProtection="0"/>
    <xf numFmtId="171" fontId="21" fillId="8" borderId="0" applyNumberFormat="0" applyBorder="0" applyAlignment="0" applyProtection="0"/>
    <xf numFmtId="172" fontId="21" fillId="8" borderId="0" applyNumberFormat="0" applyBorder="0" applyAlignment="0" applyProtection="0"/>
    <xf numFmtId="172" fontId="21" fillId="8" borderId="0" applyNumberFormat="0" applyBorder="0" applyAlignment="0" applyProtection="0"/>
    <xf numFmtId="171" fontId="21" fillId="8" borderId="0" applyNumberFormat="0" applyBorder="0" applyAlignment="0" applyProtection="0"/>
    <xf numFmtId="172" fontId="21" fillId="8" borderId="0" applyNumberFormat="0" applyBorder="0" applyAlignment="0" applyProtection="0"/>
    <xf numFmtId="172" fontId="21" fillId="8" borderId="0" applyNumberFormat="0" applyBorder="0" applyAlignment="0" applyProtection="0"/>
    <xf numFmtId="171" fontId="21" fillId="8" borderId="0" applyNumberFormat="0" applyBorder="0" applyAlignment="0" applyProtection="0"/>
    <xf numFmtId="172" fontId="21" fillId="8" borderId="0" applyNumberFormat="0" applyBorder="0" applyAlignment="0" applyProtection="0"/>
    <xf numFmtId="172" fontId="21" fillId="8" borderId="0" applyNumberFormat="0" applyBorder="0" applyAlignment="0" applyProtection="0"/>
    <xf numFmtId="171" fontId="21" fillId="8" borderId="0" applyNumberFormat="0" applyBorder="0" applyAlignment="0" applyProtection="0"/>
    <xf numFmtId="172" fontId="21" fillId="8" borderId="0" applyNumberFormat="0" applyBorder="0" applyAlignment="0" applyProtection="0"/>
    <xf numFmtId="172" fontId="21" fillId="8" borderId="0" applyNumberFormat="0" applyBorder="0" applyAlignment="0" applyProtection="0"/>
    <xf numFmtId="171" fontId="21" fillId="8" borderId="0" applyNumberFormat="0" applyBorder="0" applyAlignment="0" applyProtection="0"/>
    <xf numFmtId="172" fontId="21" fillId="8" borderId="0" applyNumberFormat="0" applyBorder="0" applyAlignment="0" applyProtection="0"/>
    <xf numFmtId="172" fontId="21" fillId="8" borderId="0" applyNumberFormat="0" applyBorder="0" applyAlignment="0" applyProtection="0"/>
    <xf numFmtId="171" fontId="21" fillId="8" borderId="0" applyNumberFormat="0" applyBorder="0" applyAlignment="0" applyProtection="0"/>
    <xf numFmtId="171" fontId="22" fillId="31" borderId="0" applyNumberFormat="0" applyBorder="0" applyAlignment="0" applyProtection="0"/>
    <xf numFmtId="172" fontId="22" fillId="31" borderId="0" applyNumberFormat="0" applyBorder="0" applyAlignment="0" applyProtection="0"/>
    <xf numFmtId="172" fontId="22" fillId="31" borderId="0" applyNumberFormat="0" applyBorder="0" applyAlignment="0" applyProtection="0"/>
    <xf numFmtId="172" fontId="21" fillId="8" borderId="0" applyNumberFormat="0" applyBorder="0" applyAlignment="0" applyProtection="0"/>
    <xf numFmtId="172" fontId="21" fillId="8" borderId="0" applyNumberFormat="0" applyBorder="0" applyAlignment="0" applyProtection="0"/>
    <xf numFmtId="171" fontId="22" fillId="31" borderId="0" applyNumberFormat="0" applyBorder="0" applyAlignment="0" applyProtection="0"/>
    <xf numFmtId="172" fontId="22" fillId="31" borderId="0" applyNumberFormat="0" applyBorder="0" applyAlignment="0" applyProtection="0"/>
    <xf numFmtId="172" fontId="22" fillId="31" borderId="0" applyNumberFormat="0" applyBorder="0" applyAlignment="0" applyProtection="0"/>
    <xf numFmtId="171" fontId="22" fillId="31" borderId="0" applyNumberFormat="0" applyBorder="0" applyAlignment="0" applyProtection="0"/>
    <xf numFmtId="172" fontId="22" fillId="31" borderId="0" applyNumberFormat="0" applyBorder="0" applyAlignment="0" applyProtection="0"/>
    <xf numFmtId="172" fontId="22" fillId="31" borderId="0" applyNumberFormat="0" applyBorder="0" applyAlignment="0" applyProtection="0"/>
    <xf numFmtId="171" fontId="22" fillId="31" borderId="0" applyNumberFormat="0" applyBorder="0" applyAlignment="0" applyProtection="0"/>
    <xf numFmtId="172" fontId="22" fillId="31" borderId="0" applyNumberFormat="0" applyBorder="0" applyAlignment="0" applyProtection="0"/>
    <xf numFmtId="172" fontId="22" fillId="31" borderId="0" applyNumberFormat="0" applyBorder="0" applyAlignment="0" applyProtection="0"/>
    <xf numFmtId="171" fontId="22" fillId="31" borderId="0" applyNumberFormat="0" applyBorder="0" applyAlignment="0" applyProtection="0"/>
    <xf numFmtId="172" fontId="22" fillId="31" borderId="0" applyNumberFormat="0" applyBorder="0" applyAlignment="0" applyProtection="0"/>
    <xf numFmtId="172" fontId="22" fillId="31" borderId="0" applyNumberFormat="0" applyBorder="0" applyAlignment="0" applyProtection="0"/>
    <xf numFmtId="171" fontId="22" fillId="31" borderId="0" applyNumberFormat="0" applyBorder="0" applyAlignment="0" applyProtection="0"/>
    <xf numFmtId="172" fontId="22" fillId="31" borderId="0" applyNumberFormat="0" applyBorder="0" applyAlignment="0" applyProtection="0"/>
    <xf numFmtId="172" fontId="22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1" borderId="5" applyNumberFormat="0" applyAlignment="0" applyProtection="0"/>
    <xf numFmtId="0" fontId="24" fillId="21" borderId="5" applyNumberFormat="0" applyAlignment="0" applyProtection="0"/>
    <xf numFmtId="0" fontId="24" fillId="21" borderId="5" applyNumberFormat="0" applyAlignment="0" applyProtection="0"/>
    <xf numFmtId="0" fontId="24" fillId="21" borderId="5" applyNumberFormat="0" applyAlignment="0" applyProtection="0"/>
    <xf numFmtId="0" fontId="24" fillId="21" borderId="5" applyNumberFormat="0" applyAlignment="0" applyProtection="0"/>
    <xf numFmtId="0" fontId="24" fillId="21" borderId="5" applyNumberFormat="0" applyAlignment="0" applyProtection="0"/>
    <xf numFmtId="0" fontId="24" fillId="21" borderId="5" applyNumberFormat="0" applyAlignment="0" applyProtection="0"/>
    <xf numFmtId="0" fontId="24" fillId="21" borderId="5" applyNumberFormat="0" applyAlignment="0" applyProtection="0"/>
    <xf numFmtId="0" fontId="24" fillId="21" borderId="5" applyNumberFormat="0" applyAlignment="0" applyProtection="0"/>
    <xf numFmtId="0" fontId="24" fillId="21" borderId="5" applyNumberFormat="0" applyAlignment="0" applyProtection="0"/>
    <xf numFmtId="0" fontId="24" fillId="21" borderId="5" applyNumberFormat="0" applyAlignment="0" applyProtection="0"/>
    <xf numFmtId="171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0" fontId="24" fillId="21" borderId="5" applyNumberFormat="0" applyAlignment="0" applyProtection="0"/>
    <xf numFmtId="0" fontId="24" fillId="21" borderId="5" applyNumberFormat="0" applyAlignment="0" applyProtection="0"/>
    <xf numFmtId="0" fontId="24" fillId="21" borderId="5" applyNumberFormat="0" applyAlignment="0" applyProtection="0"/>
    <xf numFmtId="0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0" fontId="24" fillId="21" borderId="5" applyNumberFormat="0" applyAlignment="0" applyProtection="0"/>
    <xf numFmtId="0" fontId="24" fillId="21" borderId="5" applyNumberFormat="0" applyAlignment="0" applyProtection="0"/>
    <xf numFmtId="0" fontId="24" fillId="21" borderId="5" applyNumberFormat="0" applyAlignment="0" applyProtection="0"/>
    <xf numFmtId="0" fontId="24" fillId="21" borderId="5" applyNumberFormat="0" applyAlignment="0" applyProtection="0"/>
    <xf numFmtId="0" fontId="24" fillId="21" borderId="5" applyNumberFormat="0" applyAlignment="0" applyProtection="0"/>
    <xf numFmtId="0" fontId="24" fillId="21" borderId="5" applyNumberFormat="0" applyAlignment="0" applyProtection="0"/>
    <xf numFmtId="0" fontId="24" fillId="21" borderId="5" applyNumberFormat="0" applyAlignment="0" applyProtection="0"/>
    <xf numFmtId="0" fontId="24" fillId="21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2" fontId="26" fillId="33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2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4" fillId="21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2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4" fillId="17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2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5" fillId="32" borderId="5" applyNumberFormat="0" applyAlignment="0" applyProtection="0"/>
    <xf numFmtId="171" fontId="27" fillId="34" borderId="6" applyNumberFormat="0" applyAlignment="0" applyProtection="0"/>
    <xf numFmtId="172" fontId="27" fillId="34" borderId="6" applyNumberFormat="0" applyAlignment="0" applyProtection="0"/>
    <xf numFmtId="172" fontId="27" fillId="34" borderId="6" applyNumberFormat="0" applyAlignment="0" applyProtection="0"/>
    <xf numFmtId="171" fontId="27" fillId="34" borderId="6" applyNumberFormat="0" applyAlignment="0" applyProtection="0"/>
    <xf numFmtId="172" fontId="27" fillId="34" borderId="6" applyNumberFormat="0" applyAlignment="0" applyProtection="0"/>
    <xf numFmtId="172" fontId="27" fillId="34" borderId="6" applyNumberFormat="0" applyAlignment="0" applyProtection="0"/>
    <xf numFmtId="171" fontId="28" fillId="35" borderId="6" applyNumberFormat="0" applyAlignment="0" applyProtection="0"/>
    <xf numFmtId="172" fontId="28" fillId="35" borderId="6" applyNumberFormat="0" applyAlignment="0" applyProtection="0"/>
    <xf numFmtId="172" fontId="28" fillId="35" borderId="6" applyNumberFormat="0" applyAlignment="0" applyProtection="0"/>
    <xf numFmtId="171" fontId="28" fillId="35" borderId="6" applyNumberFormat="0" applyAlignment="0" applyProtection="0"/>
    <xf numFmtId="171" fontId="28" fillId="35" borderId="6" applyNumberFormat="0" applyAlignment="0" applyProtection="0"/>
    <xf numFmtId="172" fontId="28" fillId="35" borderId="6" applyNumberFormat="0" applyAlignment="0" applyProtection="0"/>
    <xf numFmtId="172" fontId="28" fillId="35" borderId="6" applyNumberFormat="0" applyAlignment="0" applyProtection="0"/>
    <xf numFmtId="172" fontId="28" fillId="35" borderId="6" applyNumberFormat="0" applyAlignment="0" applyProtection="0"/>
    <xf numFmtId="172" fontId="28" fillId="35" borderId="6" applyNumberFormat="0" applyAlignment="0" applyProtection="0"/>
    <xf numFmtId="171" fontId="27" fillId="34" borderId="6" applyNumberFormat="0" applyAlignment="0" applyProtection="0"/>
    <xf numFmtId="171" fontId="28" fillId="35" borderId="6" applyNumberFormat="0" applyAlignment="0" applyProtection="0"/>
    <xf numFmtId="172" fontId="28" fillId="35" borderId="6" applyNumberFormat="0" applyAlignment="0" applyProtection="0"/>
    <xf numFmtId="172" fontId="28" fillId="35" borderId="6" applyNumberFormat="0" applyAlignment="0" applyProtection="0"/>
    <xf numFmtId="172" fontId="27" fillId="34" borderId="6" applyNumberFormat="0" applyAlignment="0" applyProtection="0"/>
    <xf numFmtId="172" fontId="27" fillId="34" borderId="6" applyNumberFormat="0" applyAlignment="0" applyProtection="0"/>
    <xf numFmtId="171" fontId="28" fillId="35" borderId="6" applyNumberFormat="0" applyAlignment="0" applyProtection="0"/>
    <xf numFmtId="172" fontId="28" fillId="35" borderId="6" applyNumberFormat="0" applyAlignment="0" applyProtection="0"/>
    <xf numFmtId="172" fontId="28" fillId="35" borderId="6" applyNumberFormat="0" applyAlignment="0" applyProtection="0"/>
    <xf numFmtId="171" fontId="28" fillId="35" borderId="6" applyNumberFormat="0" applyAlignment="0" applyProtection="0"/>
    <xf numFmtId="172" fontId="28" fillId="35" borderId="6" applyNumberFormat="0" applyAlignment="0" applyProtection="0"/>
    <xf numFmtId="172" fontId="28" fillId="35" borderId="6" applyNumberFormat="0" applyAlignment="0" applyProtection="0"/>
    <xf numFmtId="171" fontId="28" fillId="35" borderId="6" applyNumberFormat="0" applyAlignment="0" applyProtection="0"/>
    <xf numFmtId="172" fontId="28" fillId="35" borderId="6" applyNumberFormat="0" applyAlignment="0" applyProtection="0"/>
    <xf numFmtId="172" fontId="28" fillId="35" borderId="6" applyNumberFormat="0" applyAlignment="0" applyProtection="0"/>
    <xf numFmtId="171" fontId="28" fillId="35" borderId="6" applyNumberFormat="0" applyAlignment="0" applyProtection="0"/>
    <xf numFmtId="172" fontId="28" fillId="35" borderId="6" applyNumberFormat="0" applyAlignment="0" applyProtection="0"/>
    <xf numFmtId="172" fontId="28" fillId="35" borderId="6" applyNumberFormat="0" applyAlignment="0" applyProtection="0"/>
    <xf numFmtId="171" fontId="28" fillId="35" borderId="6" applyNumberFormat="0" applyAlignment="0" applyProtection="0"/>
    <xf numFmtId="172" fontId="28" fillId="35" borderId="6" applyNumberFormat="0" applyAlignment="0" applyProtection="0"/>
    <xf numFmtId="172" fontId="28" fillId="35" borderId="6" applyNumberFormat="0" applyAlignment="0" applyProtection="0"/>
    <xf numFmtId="171" fontId="28" fillId="35" borderId="6" applyNumberFormat="0" applyAlignment="0" applyProtection="0"/>
    <xf numFmtId="172" fontId="28" fillId="35" borderId="6" applyNumberFormat="0" applyAlignment="0" applyProtection="0"/>
    <xf numFmtId="172" fontId="28" fillId="35" borderId="6" applyNumberFormat="0" applyAlignment="0" applyProtection="0"/>
    <xf numFmtId="171" fontId="28" fillId="35" borderId="6" applyNumberFormat="0" applyAlignment="0" applyProtection="0"/>
    <xf numFmtId="172" fontId="28" fillId="35" borderId="6" applyNumberFormat="0" applyAlignment="0" applyProtection="0"/>
    <xf numFmtId="172" fontId="28" fillId="35" borderId="6" applyNumberFormat="0" applyAlignment="0" applyProtection="0"/>
    <xf numFmtId="171" fontId="28" fillId="35" borderId="6" applyNumberFormat="0" applyAlignment="0" applyProtection="0"/>
    <xf numFmtId="172" fontId="28" fillId="35" borderId="6" applyNumberFormat="0" applyAlignment="0" applyProtection="0"/>
    <xf numFmtId="172" fontId="28" fillId="35" borderId="6" applyNumberFormat="0" applyAlignment="0" applyProtection="0"/>
    <xf numFmtId="171" fontId="28" fillId="35" borderId="6" applyNumberFormat="0" applyAlignment="0" applyProtection="0"/>
    <xf numFmtId="171" fontId="27" fillId="34" borderId="6" applyNumberFormat="0" applyAlignment="0" applyProtection="0"/>
    <xf numFmtId="172" fontId="27" fillId="34" borderId="6" applyNumberFormat="0" applyAlignment="0" applyProtection="0"/>
    <xf numFmtId="172" fontId="27" fillId="34" borderId="6" applyNumberFormat="0" applyAlignment="0" applyProtection="0"/>
    <xf numFmtId="172" fontId="28" fillId="35" borderId="6" applyNumberFormat="0" applyAlignment="0" applyProtection="0"/>
    <xf numFmtId="172" fontId="28" fillId="35" borderId="6" applyNumberFormat="0" applyAlignment="0" applyProtection="0"/>
    <xf numFmtId="171" fontId="27" fillId="34" borderId="6" applyNumberFormat="0" applyAlignment="0" applyProtection="0"/>
    <xf numFmtId="172" fontId="27" fillId="34" borderId="6" applyNumberFormat="0" applyAlignment="0" applyProtection="0"/>
    <xf numFmtId="172" fontId="27" fillId="34" borderId="6" applyNumberFormat="0" applyAlignment="0" applyProtection="0"/>
    <xf numFmtId="171" fontId="27" fillId="34" borderId="6" applyNumberFormat="0" applyAlignment="0" applyProtection="0"/>
    <xf numFmtId="172" fontId="27" fillId="34" borderId="6" applyNumberFormat="0" applyAlignment="0" applyProtection="0"/>
    <xf numFmtId="172" fontId="27" fillId="34" borderId="6" applyNumberFormat="0" applyAlignment="0" applyProtection="0"/>
    <xf numFmtId="171" fontId="27" fillId="34" borderId="6" applyNumberFormat="0" applyAlignment="0" applyProtection="0"/>
    <xf numFmtId="172" fontId="27" fillId="34" borderId="6" applyNumberFormat="0" applyAlignment="0" applyProtection="0"/>
    <xf numFmtId="172" fontId="27" fillId="34" borderId="6" applyNumberFormat="0" applyAlignment="0" applyProtection="0"/>
    <xf numFmtId="171" fontId="27" fillId="34" borderId="6" applyNumberFormat="0" applyAlignment="0" applyProtection="0"/>
    <xf numFmtId="172" fontId="27" fillId="34" borderId="6" applyNumberFormat="0" applyAlignment="0" applyProtection="0"/>
    <xf numFmtId="172" fontId="27" fillId="34" borderId="6" applyNumberFormat="0" applyAlignment="0" applyProtection="0"/>
    <xf numFmtId="171" fontId="27" fillId="34" borderId="6" applyNumberFormat="0" applyAlignment="0" applyProtection="0"/>
    <xf numFmtId="172" fontId="27" fillId="34" borderId="6" applyNumberFormat="0" applyAlignment="0" applyProtection="0"/>
    <xf numFmtId="172" fontId="27" fillId="34" borderId="6" applyNumberFormat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5" borderId="6" applyNumberFormat="0" applyAlignment="0" applyProtection="0"/>
    <xf numFmtId="172" fontId="28" fillId="35" borderId="6" applyNumberFormat="0" applyAlignment="0" applyProtection="0"/>
    <xf numFmtId="172" fontId="28" fillId="35" borderId="6" applyNumberFormat="0" applyAlignment="0" applyProtection="0"/>
    <xf numFmtId="0" fontId="15" fillId="0" borderId="7" applyNumberFormat="0" applyFill="0" applyAlignment="0" applyProtection="0"/>
    <xf numFmtId="172" fontId="15" fillId="0" borderId="7" applyNumberFormat="0" applyFill="0" applyAlignment="0" applyProtection="0"/>
    <xf numFmtId="172" fontId="15" fillId="0" borderId="7" applyNumberFormat="0" applyFill="0" applyAlignment="0" applyProtection="0"/>
    <xf numFmtId="0" fontId="28" fillId="35" borderId="6" applyNumberFormat="0" applyAlignment="0" applyProtection="0"/>
    <xf numFmtId="171" fontId="28" fillId="35" borderId="6" applyNumberFormat="0" applyAlignment="0" applyProtection="0"/>
    <xf numFmtId="172" fontId="28" fillId="35" borderId="6" applyNumberFormat="0" applyAlignment="0" applyProtection="0"/>
    <xf numFmtId="0" fontId="30" fillId="21" borderId="8" applyNumberFormat="0" applyAlignment="0" applyProtection="0"/>
    <xf numFmtId="166" fontId="6" fillId="0" borderId="0" applyFont="0" applyFill="0" applyBorder="0" applyAlignment="0" applyProtection="0"/>
    <xf numFmtId="0" fontId="6" fillId="14" borderId="9" applyNumberFormat="0" applyFont="0" applyAlignment="0" applyProtection="0"/>
    <xf numFmtId="0" fontId="31" fillId="20" borderId="5" applyNumberFormat="0" applyAlignment="0" applyProtection="0"/>
    <xf numFmtId="0" fontId="32" fillId="33" borderId="8" applyNumberFormat="0" applyAlignment="0" applyProtection="0"/>
    <xf numFmtId="171" fontId="33" fillId="0" borderId="0">
      <protection locked="0"/>
    </xf>
    <xf numFmtId="172" fontId="33" fillId="0" borderId="0">
      <protection locked="0"/>
    </xf>
    <xf numFmtId="172" fontId="33" fillId="0" borderId="0">
      <protection locked="0"/>
    </xf>
    <xf numFmtId="171" fontId="6" fillId="0" borderId="0"/>
    <xf numFmtId="172" fontId="6" fillId="0" borderId="0"/>
    <xf numFmtId="172" fontId="6" fillId="0" borderId="0"/>
    <xf numFmtId="0" fontId="34" fillId="10" borderId="0" applyNumberFormat="0" applyBorder="0" applyAlignment="0" applyProtection="0"/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0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0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0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0" fontId="11" fillId="30" borderId="0" applyNumberFormat="0" applyBorder="0" applyAlignment="0" applyProtection="0"/>
    <xf numFmtId="172" fontId="11" fillId="30" borderId="0" applyNumberFormat="0" applyBorder="0" applyAlignment="0" applyProtection="0"/>
    <xf numFmtId="172" fontId="11" fillId="30" borderId="0" applyNumberFormat="0" applyBorder="0" applyAlignment="0" applyProtection="0"/>
    <xf numFmtId="0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0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38" fillId="36" borderId="0" applyNumberFormat="0" applyBorder="0" applyAlignment="0" applyProtection="0"/>
    <xf numFmtId="0" fontId="38" fillId="36" borderId="0" applyNumberFormat="0" applyBorder="0" applyAlignment="0" applyProtection="0"/>
    <xf numFmtId="172" fontId="38" fillId="36" borderId="0" applyNumberFormat="0" applyBorder="0" applyAlignment="0" applyProtection="0"/>
    <xf numFmtId="171" fontId="38" fillId="37" borderId="0" applyNumberFormat="0" applyBorder="0" applyAlignment="0" applyProtection="0"/>
    <xf numFmtId="0" fontId="38" fillId="37" borderId="0" applyNumberFormat="0" applyBorder="0" applyAlignment="0" applyProtection="0"/>
    <xf numFmtId="172" fontId="38" fillId="37" borderId="0" applyNumberFormat="0" applyBorder="0" applyAlignment="0" applyProtection="0"/>
    <xf numFmtId="171" fontId="38" fillId="36" borderId="0" applyNumberFormat="0" applyBorder="0" applyAlignment="0" applyProtection="0"/>
    <xf numFmtId="0" fontId="38" fillId="36" borderId="0" applyNumberFormat="0" applyBorder="0" applyAlignment="0" applyProtection="0"/>
    <xf numFmtId="172" fontId="38" fillId="36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39" fillId="39" borderId="0" applyNumberFormat="0" applyBorder="0" applyAlignment="0" applyProtection="0"/>
    <xf numFmtId="0" fontId="39" fillId="39" borderId="0" applyNumberFormat="0" applyBorder="0" applyAlignment="0" applyProtection="0"/>
    <xf numFmtId="172" fontId="39" fillId="39" borderId="0" applyNumberFormat="0" applyBorder="0" applyAlignment="0" applyProtection="0"/>
    <xf numFmtId="171" fontId="40" fillId="40" borderId="0" applyNumberFormat="0" applyBorder="0" applyAlignment="0" applyProtection="0"/>
    <xf numFmtId="0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1" borderId="0" applyNumberFormat="0" applyBorder="0" applyAlignment="0" applyProtection="0"/>
    <xf numFmtId="172" fontId="40" fillId="41" borderId="0" applyNumberFormat="0" applyBorder="0" applyAlignment="0" applyProtection="0"/>
    <xf numFmtId="172" fontId="40" fillId="41" borderId="0" applyNumberFormat="0" applyBorder="0" applyAlignment="0" applyProtection="0"/>
    <xf numFmtId="171" fontId="40" fillId="41" borderId="0" applyNumberFormat="0" applyBorder="0" applyAlignment="0" applyProtection="0"/>
    <xf numFmtId="172" fontId="40" fillId="41" borderId="0" applyNumberFormat="0" applyBorder="0" applyAlignment="0" applyProtection="0"/>
    <xf numFmtId="172" fontId="40" fillId="41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1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40" fillId="41" borderId="0" applyNumberFormat="0" applyBorder="0" applyAlignment="0" applyProtection="0"/>
    <xf numFmtId="172" fontId="40" fillId="41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40" fillId="41" borderId="0" applyNumberFormat="0" applyBorder="0" applyAlignment="0" applyProtection="0"/>
    <xf numFmtId="172" fontId="40" fillId="41" borderId="0" applyNumberFormat="0" applyBorder="0" applyAlignment="0" applyProtection="0"/>
    <xf numFmtId="172" fontId="40" fillId="41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40" fillId="41" borderId="0" applyNumberFormat="0" applyBorder="0" applyAlignment="0" applyProtection="0"/>
    <xf numFmtId="172" fontId="40" fillId="41" borderId="0" applyNumberFormat="0" applyBorder="0" applyAlignment="0" applyProtection="0"/>
    <xf numFmtId="172" fontId="40" fillId="41" borderId="0" applyNumberFormat="0" applyBorder="0" applyAlignment="0" applyProtection="0"/>
    <xf numFmtId="171" fontId="40" fillId="41" borderId="0" applyNumberFormat="0" applyBorder="0" applyAlignment="0" applyProtection="0"/>
    <xf numFmtId="172" fontId="40" fillId="41" borderId="0" applyNumberFormat="0" applyBorder="0" applyAlignment="0" applyProtection="0"/>
    <xf numFmtId="172" fontId="40" fillId="41" borderId="0" applyNumberFormat="0" applyBorder="0" applyAlignment="0" applyProtection="0"/>
    <xf numFmtId="171" fontId="40" fillId="41" borderId="0" applyNumberFormat="0" applyBorder="0" applyAlignment="0" applyProtection="0"/>
    <xf numFmtId="172" fontId="40" fillId="41" borderId="0" applyNumberFormat="0" applyBorder="0" applyAlignment="0" applyProtection="0"/>
    <xf numFmtId="172" fontId="40" fillId="41" borderId="0" applyNumberFormat="0" applyBorder="0" applyAlignment="0" applyProtection="0"/>
    <xf numFmtId="171" fontId="40" fillId="41" borderId="0" applyNumberFormat="0" applyBorder="0" applyAlignment="0" applyProtection="0"/>
    <xf numFmtId="172" fontId="40" fillId="41" borderId="0" applyNumberFormat="0" applyBorder="0" applyAlignment="0" applyProtection="0"/>
    <xf numFmtId="172" fontId="40" fillId="41" borderId="0" applyNumberFormat="0" applyBorder="0" applyAlignment="0" applyProtection="0"/>
    <xf numFmtId="171" fontId="40" fillId="41" borderId="0" applyNumberFormat="0" applyBorder="0" applyAlignment="0" applyProtection="0"/>
    <xf numFmtId="172" fontId="40" fillId="41" borderId="0" applyNumberFormat="0" applyBorder="0" applyAlignment="0" applyProtection="0"/>
    <xf numFmtId="172" fontId="40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39" fillId="43" borderId="0" applyNumberFormat="0" applyBorder="0" applyAlignment="0" applyProtection="0"/>
    <xf numFmtId="0" fontId="39" fillId="43" borderId="0" applyNumberFormat="0" applyBorder="0" applyAlignment="0" applyProtection="0"/>
    <xf numFmtId="172" fontId="39" fillId="43" borderId="0" applyNumberFormat="0" applyBorder="0" applyAlignment="0" applyProtection="0"/>
    <xf numFmtId="171" fontId="40" fillId="34" borderId="0" applyNumberFormat="0" applyBorder="0" applyAlignment="0" applyProtection="0"/>
    <xf numFmtId="0" fontId="40" fillId="34" borderId="0" applyNumberFormat="0" applyBorder="0" applyAlignment="0" applyProtection="0"/>
    <xf numFmtId="172" fontId="40" fillId="3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40" fillId="44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39" fillId="31" borderId="0" applyNumberFormat="0" applyBorder="0" applyAlignment="0" applyProtection="0"/>
    <xf numFmtId="0" fontId="39" fillId="31" borderId="0" applyNumberFormat="0" applyBorder="0" applyAlignment="0" applyProtection="0"/>
    <xf numFmtId="172" fontId="39" fillId="31" borderId="0" applyNumberFormat="0" applyBorder="0" applyAlignment="0" applyProtection="0"/>
    <xf numFmtId="171" fontId="40" fillId="43" borderId="0" applyNumberFormat="0" applyBorder="0" applyAlignment="0" applyProtection="0"/>
    <xf numFmtId="0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34" borderId="0" applyNumberFormat="0" applyBorder="0" applyAlignment="0" applyProtection="0"/>
    <xf numFmtId="172" fontId="40" fillId="34" borderId="0" applyNumberFormat="0" applyBorder="0" applyAlignment="0" applyProtection="0"/>
    <xf numFmtId="172" fontId="40" fillId="34" borderId="0" applyNumberFormat="0" applyBorder="0" applyAlignment="0" applyProtection="0"/>
    <xf numFmtId="171" fontId="40" fillId="34" borderId="0" applyNumberFormat="0" applyBorder="0" applyAlignment="0" applyProtection="0"/>
    <xf numFmtId="172" fontId="40" fillId="34" borderId="0" applyNumberFormat="0" applyBorder="0" applyAlignment="0" applyProtection="0"/>
    <xf numFmtId="172" fontId="40" fillId="3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28" borderId="0" applyNumberFormat="0" applyBorder="0" applyAlignment="0" applyProtection="0"/>
    <xf numFmtId="172" fontId="11" fillId="28" borderId="0" applyNumberFormat="0" applyBorder="0" applyAlignment="0" applyProtection="0"/>
    <xf numFmtId="172" fontId="11" fillId="28" borderId="0" applyNumberFormat="0" applyBorder="0" applyAlignment="0" applyProtection="0"/>
    <xf numFmtId="171" fontId="11" fillId="28" borderId="0" applyNumberFormat="0" applyBorder="0" applyAlignment="0" applyProtection="0"/>
    <xf numFmtId="172" fontId="11" fillId="28" borderId="0" applyNumberFormat="0" applyBorder="0" applyAlignment="0" applyProtection="0"/>
    <xf numFmtId="172" fontId="11" fillId="28" borderId="0" applyNumberFormat="0" applyBorder="0" applyAlignment="0" applyProtection="0"/>
    <xf numFmtId="171" fontId="11" fillId="28" borderId="0" applyNumberFormat="0" applyBorder="0" applyAlignment="0" applyProtection="0"/>
    <xf numFmtId="172" fontId="11" fillId="28" borderId="0" applyNumberFormat="0" applyBorder="0" applyAlignment="0" applyProtection="0"/>
    <xf numFmtId="172" fontId="11" fillId="28" borderId="0" applyNumberFormat="0" applyBorder="0" applyAlignment="0" applyProtection="0"/>
    <xf numFmtId="171" fontId="11" fillId="28" borderId="0" applyNumberFormat="0" applyBorder="0" applyAlignment="0" applyProtection="0"/>
    <xf numFmtId="172" fontId="11" fillId="28" borderId="0" applyNumberFormat="0" applyBorder="0" applyAlignment="0" applyProtection="0"/>
    <xf numFmtId="172" fontId="11" fillId="28" borderId="0" applyNumberFormat="0" applyBorder="0" applyAlignment="0" applyProtection="0"/>
    <xf numFmtId="171" fontId="11" fillId="28" borderId="0" applyNumberFormat="0" applyBorder="0" applyAlignment="0" applyProtection="0"/>
    <xf numFmtId="172" fontId="11" fillId="28" borderId="0" applyNumberFormat="0" applyBorder="0" applyAlignment="0" applyProtection="0"/>
    <xf numFmtId="172" fontId="11" fillId="28" borderId="0" applyNumberFormat="0" applyBorder="0" applyAlignment="0" applyProtection="0"/>
    <xf numFmtId="171" fontId="11" fillId="28" borderId="0" applyNumberFormat="0" applyBorder="0" applyAlignment="0" applyProtection="0"/>
    <xf numFmtId="172" fontId="11" fillId="28" borderId="0" applyNumberFormat="0" applyBorder="0" applyAlignment="0" applyProtection="0"/>
    <xf numFmtId="172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172" fontId="11" fillId="28" borderId="0" applyNumberFormat="0" applyBorder="0" applyAlignment="0" applyProtection="0"/>
    <xf numFmtId="172" fontId="11" fillId="28" borderId="0" applyNumberFormat="0" applyBorder="0" applyAlignment="0" applyProtection="0"/>
    <xf numFmtId="171" fontId="11" fillId="28" borderId="0" applyNumberFormat="0" applyBorder="0" applyAlignment="0" applyProtection="0"/>
    <xf numFmtId="172" fontId="11" fillId="28" borderId="0" applyNumberFormat="0" applyBorder="0" applyAlignment="0" applyProtection="0"/>
    <xf numFmtId="172" fontId="11" fillId="28" borderId="0" applyNumberFormat="0" applyBorder="0" applyAlignment="0" applyProtection="0"/>
    <xf numFmtId="172" fontId="11" fillId="28" borderId="0" applyNumberFormat="0" applyBorder="0" applyAlignment="0" applyProtection="0"/>
    <xf numFmtId="172" fontId="11" fillId="28" borderId="0" applyNumberFormat="0" applyBorder="0" applyAlignment="0" applyProtection="0"/>
    <xf numFmtId="171" fontId="11" fillId="14" borderId="0" applyNumberFormat="0" applyBorder="0" applyAlignment="0" applyProtection="0"/>
    <xf numFmtId="171" fontId="11" fillId="28" borderId="0" applyNumberFormat="0" applyBorder="0" applyAlignment="0" applyProtection="0"/>
    <xf numFmtId="172" fontId="11" fillId="28" borderId="0" applyNumberFormat="0" applyBorder="0" applyAlignment="0" applyProtection="0"/>
    <xf numFmtId="172" fontId="11" fillId="28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28" borderId="0" applyNumberFormat="0" applyBorder="0" applyAlignment="0" applyProtection="0"/>
    <xf numFmtId="172" fontId="11" fillId="28" borderId="0" applyNumberFormat="0" applyBorder="0" applyAlignment="0" applyProtection="0"/>
    <xf numFmtId="172" fontId="11" fillId="28" borderId="0" applyNumberFormat="0" applyBorder="0" applyAlignment="0" applyProtection="0"/>
    <xf numFmtId="171" fontId="11" fillId="28" borderId="0" applyNumberFormat="0" applyBorder="0" applyAlignment="0" applyProtection="0"/>
    <xf numFmtId="172" fontId="11" fillId="28" borderId="0" applyNumberFormat="0" applyBorder="0" applyAlignment="0" applyProtection="0"/>
    <xf numFmtId="172" fontId="11" fillId="28" borderId="0" applyNumberFormat="0" applyBorder="0" applyAlignment="0" applyProtection="0"/>
    <xf numFmtId="171" fontId="11" fillId="28" borderId="0" applyNumberFormat="0" applyBorder="0" applyAlignment="0" applyProtection="0"/>
    <xf numFmtId="172" fontId="11" fillId="28" borderId="0" applyNumberFormat="0" applyBorder="0" applyAlignment="0" applyProtection="0"/>
    <xf numFmtId="172" fontId="11" fillId="28" borderId="0" applyNumberFormat="0" applyBorder="0" applyAlignment="0" applyProtection="0"/>
    <xf numFmtId="171" fontId="11" fillId="28" borderId="0" applyNumberFormat="0" applyBorder="0" applyAlignment="0" applyProtection="0"/>
    <xf numFmtId="172" fontId="11" fillId="28" borderId="0" applyNumberFormat="0" applyBorder="0" applyAlignment="0" applyProtection="0"/>
    <xf numFmtId="172" fontId="11" fillId="28" borderId="0" applyNumberFormat="0" applyBorder="0" applyAlignment="0" applyProtection="0"/>
    <xf numFmtId="171" fontId="11" fillId="28" borderId="0" applyNumberFormat="0" applyBorder="0" applyAlignment="0" applyProtection="0"/>
    <xf numFmtId="172" fontId="11" fillId="28" borderId="0" applyNumberFormat="0" applyBorder="0" applyAlignment="0" applyProtection="0"/>
    <xf numFmtId="172" fontId="11" fillId="28" borderId="0" applyNumberFormat="0" applyBorder="0" applyAlignment="0" applyProtection="0"/>
    <xf numFmtId="171" fontId="11" fillId="28" borderId="0" applyNumberFormat="0" applyBorder="0" applyAlignment="0" applyProtection="0"/>
    <xf numFmtId="172" fontId="11" fillId="28" borderId="0" applyNumberFormat="0" applyBorder="0" applyAlignment="0" applyProtection="0"/>
    <xf numFmtId="172" fontId="11" fillId="28" borderId="0" applyNumberFormat="0" applyBorder="0" applyAlignment="0" applyProtection="0"/>
    <xf numFmtId="171" fontId="11" fillId="28" borderId="0" applyNumberFormat="0" applyBorder="0" applyAlignment="0" applyProtection="0"/>
    <xf numFmtId="172" fontId="11" fillId="28" borderId="0" applyNumberFormat="0" applyBorder="0" applyAlignment="0" applyProtection="0"/>
    <xf numFmtId="172" fontId="11" fillId="28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28" borderId="0" applyNumberFormat="0" applyBorder="0" applyAlignment="0" applyProtection="0"/>
    <xf numFmtId="172" fontId="11" fillId="28" borderId="0" applyNumberFormat="0" applyBorder="0" applyAlignment="0" applyProtection="0"/>
    <xf numFmtId="172" fontId="11" fillId="28" borderId="0" applyNumberFormat="0" applyBorder="0" applyAlignment="0" applyProtection="0"/>
    <xf numFmtId="171" fontId="11" fillId="28" borderId="0" applyNumberFormat="0" applyBorder="0" applyAlignment="0" applyProtection="0"/>
    <xf numFmtId="172" fontId="11" fillId="28" borderId="0" applyNumberFormat="0" applyBorder="0" applyAlignment="0" applyProtection="0"/>
    <xf numFmtId="172" fontId="11" fillId="28" borderId="0" applyNumberFormat="0" applyBorder="0" applyAlignment="0" applyProtection="0"/>
    <xf numFmtId="171" fontId="11" fillId="28" borderId="0" applyNumberFormat="0" applyBorder="0" applyAlignment="0" applyProtection="0"/>
    <xf numFmtId="172" fontId="11" fillId="28" borderId="0" applyNumberFormat="0" applyBorder="0" applyAlignment="0" applyProtection="0"/>
    <xf numFmtId="172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28" borderId="0" applyNumberFormat="0" applyBorder="0" applyAlignment="0" applyProtection="0"/>
    <xf numFmtId="172" fontId="11" fillId="28" borderId="0" applyNumberFormat="0" applyBorder="0" applyAlignment="0" applyProtection="0"/>
    <xf numFmtId="171" fontId="40" fillId="3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40" fillId="34" borderId="0" applyNumberFormat="0" applyBorder="0" applyAlignment="0" applyProtection="0"/>
    <xf numFmtId="172" fontId="40" fillId="3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40" fillId="34" borderId="0" applyNumberFormat="0" applyBorder="0" applyAlignment="0" applyProtection="0"/>
    <xf numFmtId="172" fontId="40" fillId="34" borderId="0" applyNumberFormat="0" applyBorder="0" applyAlignment="0" applyProtection="0"/>
    <xf numFmtId="172" fontId="40" fillId="3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40" fillId="34" borderId="0" applyNumberFormat="0" applyBorder="0" applyAlignment="0" applyProtection="0"/>
    <xf numFmtId="172" fontId="40" fillId="34" borderId="0" applyNumberFormat="0" applyBorder="0" applyAlignment="0" applyProtection="0"/>
    <xf numFmtId="172" fontId="40" fillId="34" borderId="0" applyNumberFormat="0" applyBorder="0" applyAlignment="0" applyProtection="0"/>
    <xf numFmtId="171" fontId="40" fillId="34" borderId="0" applyNumberFormat="0" applyBorder="0" applyAlignment="0" applyProtection="0"/>
    <xf numFmtId="172" fontId="40" fillId="34" borderId="0" applyNumberFormat="0" applyBorder="0" applyAlignment="0" applyProtection="0"/>
    <xf numFmtId="172" fontId="40" fillId="34" borderId="0" applyNumberFormat="0" applyBorder="0" applyAlignment="0" applyProtection="0"/>
    <xf numFmtId="171" fontId="40" fillId="34" borderId="0" applyNumberFormat="0" applyBorder="0" applyAlignment="0" applyProtection="0"/>
    <xf numFmtId="172" fontId="40" fillId="34" borderId="0" applyNumberFormat="0" applyBorder="0" applyAlignment="0" applyProtection="0"/>
    <xf numFmtId="172" fontId="40" fillId="34" borderId="0" applyNumberFormat="0" applyBorder="0" applyAlignment="0" applyProtection="0"/>
    <xf numFmtId="171" fontId="40" fillId="34" borderId="0" applyNumberFormat="0" applyBorder="0" applyAlignment="0" applyProtection="0"/>
    <xf numFmtId="172" fontId="40" fillId="34" borderId="0" applyNumberFormat="0" applyBorder="0" applyAlignment="0" applyProtection="0"/>
    <xf numFmtId="172" fontId="40" fillId="34" borderId="0" applyNumberFormat="0" applyBorder="0" applyAlignment="0" applyProtection="0"/>
    <xf numFmtId="171" fontId="40" fillId="34" borderId="0" applyNumberFormat="0" applyBorder="0" applyAlignment="0" applyProtection="0"/>
    <xf numFmtId="172" fontId="40" fillId="34" borderId="0" applyNumberFormat="0" applyBorder="0" applyAlignment="0" applyProtection="0"/>
    <xf numFmtId="172" fontId="40" fillId="34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39" fillId="39" borderId="0" applyNumberFormat="0" applyBorder="0" applyAlignment="0" applyProtection="0"/>
    <xf numFmtId="0" fontId="39" fillId="39" borderId="0" applyNumberFormat="0" applyBorder="0" applyAlignment="0" applyProtection="0"/>
    <xf numFmtId="172" fontId="39" fillId="39" borderId="0" applyNumberFormat="0" applyBorder="0" applyAlignment="0" applyProtection="0"/>
    <xf numFmtId="171" fontId="40" fillId="34" borderId="0" applyNumberFormat="0" applyBorder="0" applyAlignment="0" applyProtection="0"/>
    <xf numFmtId="0" fontId="40" fillId="34" borderId="0" applyNumberFormat="0" applyBorder="0" applyAlignment="0" applyProtection="0"/>
    <xf numFmtId="172" fontId="40" fillId="34" borderId="0" applyNumberFormat="0" applyBorder="0" applyAlignment="0" applyProtection="0"/>
    <xf numFmtId="171" fontId="40" fillId="41" borderId="0" applyNumberFormat="0" applyBorder="0" applyAlignment="0" applyProtection="0"/>
    <xf numFmtId="172" fontId="40" fillId="41" borderId="0" applyNumberFormat="0" applyBorder="0" applyAlignment="0" applyProtection="0"/>
    <xf numFmtId="172" fontId="40" fillId="41" borderId="0" applyNumberFormat="0" applyBorder="0" applyAlignment="0" applyProtection="0"/>
    <xf numFmtId="171" fontId="40" fillId="41" borderId="0" applyNumberFormat="0" applyBorder="0" applyAlignment="0" applyProtection="0"/>
    <xf numFmtId="172" fontId="40" fillId="41" borderId="0" applyNumberFormat="0" applyBorder="0" applyAlignment="0" applyProtection="0"/>
    <xf numFmtId="172" fontId="40" fillId="41" borderId="0" applyNumberFormat="0" applyBorder="0" applyAlignment="0" applyProtection="0"/>
    <xf numFmtId="171" fontId="11" fillId="30" borderId="0" applyNumberFormat="0" applyBorder="0" applyAlignment="0" applyProtection="0"/>
    <xf numFmtId="172" fontId="11" fillId="30" borderId="0" applyNumberFormat="0" applyBorder="0" applyAlignment="0" applyProtection="0"/>
    <xf numFmtId="172" fontId="11" fillId="30" borderId="0" applyNumberFormat="0" applyBorder="0" applyAlignment="0" applyProtection="0"/>
    <xf numFmtId="171" fontId="11" fillId="30" borderId="0" applyNumberFormat="0" applyBorder="0" applyAlignment="0" applyProtection="0"/>
    <xf numFmtId="171" fontId="11" fillId="30" borderId="0" applyNumberFormat="0" applyBorder="0" applyAlignment="0" applyProtection="0"/>
    <xf numFmtId="172" fontId="11" fillId="30" borderId="0" applyNumberFormat="0" applyBorder="0" applyAlignment="0" applyProtection="0"/>
    <xf numFmtId="172" fontId="11" fillId="30" borderId="0" applyNumberFormat="0" applyBorder="0" applyAlignment="0" applyProtection="0"/>
    <xf numFmtId="171" fontId="11" fillId="30" borderId="0" applyNumberFormat="0" applyBorder="0" applyAlignment="0" applyProtection="0"/>
    <xf numFmtId="172" fontId="11" fillId="30" borderId="0" applyNumberFormat="0" applyBorder="0" applyAlignment="0" applyProtection="0"/>
    <xf numFmtId="172" fontId="11" fillId="30" borderId="0" applyNumberFormat="0" applyBorder="0" applyAlignment="0" applyProtection="0"/>
    <xf numFmtId="171" fontId="11" fillId="30" borderId="0" applyNumberFormat="0" applyBorder="0" applyAlignment="0" applyProtection="0"/>
    <xf numFmtId="172" fontId="11" fillId="30" borderId="0" applyNumberFormat="0" applyBorder="0" applyAlignment="0" applyProtection="0"/>
    <xf numFmtId="172" fontId="11" fillId="30" borderId="0" applyNumberFormat="0" applyBorder="0" applyAlignment="0" applyProtection="0"/>
    <xf numFmtId="171" fontId="11" fillId="30" borderId="0" applyNumberFormat="0" applyBorder="0" applyAlignment="0" applyProtection="0"/>
    <xf numFmtId="172" fontId="11" fillId="30" borderId="0" applyNumberFormat="0" applyBorder="0" applyAlignment="0" applyProtection="0"/>
    <xf numFmtId="172" fontId="11" fillId="3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3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30" borderId="0" applyNumberFormat="0" applyBorder="0" applyAlignment="0" applyProtection="0"/>
    <xf numFmtId="172" fontId="11" fillId="3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30" borderId="0" applyNumberFormat="0" applyBorder="0" applyAlignment="0" applyProtection="0"/>
    <xf numFmtId="172" fontId="11" fillId="3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30" borderId="0" applyNumberFormat="0" applyBorder="0" applyAlignment="0" applyProtection="0"/>
    <xf numFmtId="172" fontId="11" fillId="30" borderId="0" applyNumberFormat="0" applyBorder="0" applyAlignment="0" applyProtection="0"/>
    <xf numFmtId="172" fontId="11" fillId="30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1" borderId="0" applyNumberFormat="0" applyBorder="0" applyAlignment="0" applyProtection="0"/>
    <xf numFmtId="171" fontId="11" fillId="30" borderId="0" applyNumberFormat="0" applyBorder="0" applyAlignment="0" applyProtection="0"/>
    <xf numFmtId="172" fontId="11" fillId="30" borderId="0" applyNumberFormat="0" applyBorder="0" applyAlignment="0" applyProtection="0"/>
    <xf numFmtId="172" fontId="11" fillId="30" borderId="0" applyNumberFormat="0" applyBorder="0" applyAlignment="0" applyProtection="0"/>
    <xf numFmtId="172" fontId="40" fillId="41" borderId="0" applyNumberFormat="0" applyBorder="0" applyAlignment="0" applyProtection="0"/>
    <xf numFmtId="172" fontId="40" fillId="41" borderId="0" applyNumberFormat="0" applyBorder="0" applyAlignment="0" applyProtection="0"/>
    <xf numFmtId="171" fontId="11" fillId="30" borderId="0" applyNumberFormat="0" applyBorder="0" applyAlignment="0" applyProtection="0"/>
    <xf numFmtId="172" fontId="11" fillId="30" borderId="0" applyNumberFormat="0" applyBorder="0" applyAlignment="0" applyProtection="0"/>
    <xf numFmtId="172" fontId="11" fillId="30" borderId="0" applyNumberFormat="0" applyBorder="0" applyAlignment="0" applyProtection="0"/>
    <xf numFmtId="171" fontId="11" fillId="30" borderId="0" applyNumberFormat="0" applyBorder="0" applyAlignment="0" applyProtection="0"/>
    <xf numFmtId="172" fontId="11" fillId="30" borderId="0" applyNumberFormat="0" applyBorder="0" applyAlignment="0" applyProtection="0"/>
    <xf numFmtId="172" fontId="11" fillId="30" borderId="0" applyNumberFormat="0" applyBorder="0" applyAlignment="0" applyProtection="0"/>
    <xf numFmtId="171" fontId="11" fillId="30" borderId="0" applyNumberFormat="0" applyBorder="0" applyAlignment="0" applyProtection="0"/>
    <xf numFmtId="172" fontId="11" fillId="30" borderId="0" applyNumberFormat="0" applyBorder="0" applyAlignment="0" applyProtection="0"/>
    <xf numFmtId="172" fontId="11" fillId="30" borderId="0" applyNumberFormat="0" applyBorder="0" applyAlignment="0" applyProtection="0"/>
    <xf numFmtId="171" fontId="11" fillId="30" borderId="0" applyNumberFormat="0" applyBorder="0" applyAlignment="0" applyProtection="0"/>
    <xf numFmtId="171" fontId="40" fillId="41" borderId="0" applyNumberFormat="0" applyBorder="0" applyAlignment="0" applyProtection="0"/>
    <xf numFmtId="172" fontId="40" fillId="41" borderId="0" applyNumberFormat="0" applyBorder="0" applyAlignment="0" applyProtection="0"/>
    <xf numFmtId="172" fontId="40" fillId="41" borderId="0" applyNumberFormat="0" applyBorder="0" applyAlignment="0" applyProtection="0"/>
    <xf numFmtId="172" fontId="11" fillId="30" borderId="0" applyNumberFormat="0" applyBorder="0" applyAlignment="0" applyProtection="0"/>
    <xf numFmtId="172" fontId="11" fillId="30" borderId="0" applyNumberFormat="0" applyBorder="0" applyAlignment="0" applyProtection="0"/>
    <xf numFmtId="171" fontId="40" fillId="41" borderId="0" applyNumberFormat="0" applyBorder="0" applyAlignment="0" applyProtection="0"/>
    <xf numFmtId="172" fontId="40" fillId="41" borderId="0" applyNumberFormat="0" applyBorder="0" applyAlignment="0" applyProtection="0"/>
    <xf numFmtId="172" fontId="40" fillId="41" borderId="0" applyNumberFormat="0" applyBorder="0" applyAlignment="0" applyProtection="0"/>
    <xf numFmtId="171" fontId="40" fillId="41" borderId="0" applyNumberFormat="0" applyBorder="0" applyAlignment="0" applyProtection="0"/>
    <xf numFmtId="172" fontId="40" fillId="41" borderId="0" applyNumberFormat="0" applyBorder="0" applyAlignment="0" applyProtection="0"/>
    <xf numFmtId="172" fontId="40" fillId="41" borderId="0" applyNumberFormat="0" applyBorder="0" applyAlignment="0" applyProtection="0"/>
    <xf numFmtId="171" fontId="40" fillId="41" borderId="0" applyNumberFormat="0" applyBorder="0" applyAlignment="0" applyProtection="0"/>
    <xf numFmtId="172" fontId="40" fillId="41" borderId="0" applyNumberFormat="0" applyBorder="0" applyAlignment="0" applyProtection="0"/>
    <xf numFmtId="172" fontId="40" fillId="41" borderId="0" applyNumberFormat="0" applyBorder="0" applyAlignment="0" applyProtection="0"/>
    <xf numFmtId="171" fontId="40" fillId="41" borderId="0" applyNumberFormat="0" applyBorder="0" applyAlignment="0" applyProtection="0"/>
    <xf numFmtId="172" fontId="40" fillId="41" borderId="0" applyNumberFormat="0" applyBorder="0" applyAlignment="0" applyProtection="0"/>
    <xf numFmtId="172" fontId="40" fillId="41" borderId="0" applyNumberFormat="0" applyBorder="0" applyAlignment="0" applyProtection="0"/>
    <xf numFmtId="171" fontId="40" fillId="41" borderId="0" applyNumberFormat="0" applyBorder="0" applyAlignment="0" applyProtection="0"/>
    <xf numFmtId="172" fontId="40" fillId="41" borderId="0" applyNumberFormat="0" applyBorder="0" applyAlignment="0" applyProtection="0"/>
    <xf numFmtId="172" fontId="40" fillId="41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40" borderId="0" applyNumberFormat="0" applyBorder="0" applyAlignment="0" applyProtection="0"/>
    <xf numFmtId="0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40" fillId="45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39" fillId="43" borderId="0" applyNumberFormat="0" applyBorder="0" applyAlignment="0" applyProtection="0"/>
    <xf numFmtId="0" fontId="39" fillId="43" borderId="0" applyNumberFormat="0" applyBorder="0" applyAlignment="0" applyProtection="0"/>
    <xf numFmtId="172" fontId="39" fillId="43" borderId="0" applyNumberFormat="0" applyBorder="0" applyAlignment="0" applyProtection="0"/>
    <xf numFmtId="171" fontId="40" fillId="43" borderId="0" applyNumberFormat="0" applyBorder="0" applyAlignment="0" applyProtection="0"/>
    <xf numFmtId="0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6" borderId="0" applyNumberFormat="0" applyBorder="0" applyAlignment="0" applyProtection="0"/>
    <xf numFmtId="172" fontId="40" fillId="46" borderId="0" applyNumberFormat="0" applyBorder="0" applyAlignment="0" applyProtection="0"/>
    <xf numFmtId="172" fontId="40" fillId="46" borderId="0" applyNumberFormat="0" applyBorder="0" applyAlignment="0" applyProtection="0"/>
    <xf numFmtId="171" fontId="40" fillId="46" borderId="0" applyNumberFormat="0" applyBorder="0" applyAlignment="0" applyProtection="0"/>
    <xf numFmtId="172" fontId="40" fillId="46" borderId="0" applyNumberFormat="0" applyBorder="0" applyAlignment="0" applyProtection="0"/>
    <xf numFmtId="172" fontId="40" fillId="46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40" fillId="46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40" fillId="46" borderId="0" applyNumberFormat="0" applyBorder="0" applyAlignment="0" applyProtection="0"/>
    <xf numFmtId="172" fontId="40" fillId="46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40" fillId="46" borderId="0" applyNumberFormat="0" applyBorder="0" applyAlignment="0" applyProtection="0"/>
    <xf numFmtId="172" fontId="40" fillId="46" borderId="0" applyNumberFormat="0" applyBorder="0" applyAlignment="0" applyProtection="0"/>
    <xf numFmtId="172" fontId="40" fillId="46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40" fillId="46" borderId="0" applyNumberFormat="0" applyBorder="0" applyAlignment="0" applyProtection="0"/>
    <xf numFmtId="172" fontId="40" fillId="46" borderId="0" applyNumberFormat="0" applyBorder="0" applyAlignment="0" applyProtection="0"/>
    <xf numFmtId="172" fontId="40" fillId="46" borderId="0" applyNumberFormat="0" applyBorder="0" applyAlignment="0" applyProtection="0"/>
    <xf numFmtId="171" fontId="40" fillId="46" borderId="0" applyNumberFormat="0" applyBorder="0" applyAlignment="0" applyProtection="0"/>
    <xf numFmtId="172" fontId="40" fillId="46" borderId="0" applyNumberFormat="0" applyBorder="0" applyAlignment="0" applyProtection="0"/>
    <xf numFmtId="172" fontId="40" fillId="46" borderId="0" applyNumberFormat="0" applyBorder="0" applyAlignment="0" applyProtection="0"/>
    <xf numFmtId="171" fontId="40" fillId="46" borderId="0" applyNumberFormat="0" applyBorder="0" applyAlignment="0" applyProtection="0"/>
    <xf numFmtId="172" fontId="40" fillId="46" borderId="0" applyNumberFormat="0" applyBorder="0" applyAlignment="0" applyProtection="0"/>
    <xf numFmtId="172" fontId="40" fillId="46" borderId="0" applyNumberFormat="0" applyBorder="0" applyAlignment="0" applyProtection="0"/>
    <xf numFmtId="171" fontId="40" fillId="46" borderId="0" applyNumberFormat="0" applyBorder="0" applyAlignment="0" applyProtection="0"/>
    <xf numFmtId="172" fontId="40" fillId="46" borderId="0" applyNumberFormat="0" applyBorder="0" applyAlignment="0" applyProtection="0"/>
    <xf numFmtId="172" fontId="40" fillId="46" borderId="0" applyNumberFormat="0" applyBorder="0" applyAlignment="0" applyProtection="0"/>
    <xf numFmtId="171" fontId="40" fillId="46" borderId="0" applyNumberFormat="0" applyBorder="0" applyAlignment="0" applyProtection="0"/>
    <xf numFmtId="172" fontId="40" fillId="46" borderId="0" applyNumberFormat="0" applyBorder="0" applyAlignment="0" applyProtection="0"/>
    <xf numFmtId="172" fontId="40" fillId="46" borderId="0" applyNumberFormat="0" applyBorder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2" fontId="42" fillId="20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2" fillId="11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2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171" fontId="41" fillId="43" borderId="5" applyNumberFormat="0" applyAlignment="0" applyProtection="0"/>
    <xf numFmtId="0" fontId="42" fillId="11" borderId="5" applyNumberFormat="0" applyAlignment="0" applyProtection="0"/>
    <xf numFmtId="0" fontId="43" fillId="0" borderId="0"/>
    <xf numFmtId="171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9" fontId="6" fillId="0" borderId="0"/>
    <xf numFmtId="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0" fontId="42" fillId="11" borderId="5" applyNumberFormat="0" applyAlignment="0" applyProtection="0"/>
    <xf numFmtId="0" fontId="21" fillId="8" borderId="0" applyNumberFormat="0" applyBorder="0" applyAlignment="0" applyProtection="0"/>
    <xf numFmtId="171" fontId="21" fillId="8" borderId="0" applyNumberFormat="0" applyBorder="0" applyAlignment="0" applyProtection="0"/>
    <xf numFmtId="172" fontId="21" fillId="8" borderId="0" applyNumberFormat="0" applyBorder="0" applyAlignment="0" applyProtection="0"/>
    <xf numFmtId="0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0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0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0" fontId="24" fillId="21" borderId="5" applyNumberFormat="0" applyAlignment="0" applyProtection="0"/>
    <xf numFmtId="171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1" fontId="56" fillId="47" borderId="0" applyNumberFormat="0" applyBorder="0" applyAlignment="0" applyProtection="0"/>
    <xf numFmtId="172" fontId="56" fillId="47" borderId="0" applyNumberFormat="0" applyBorder="0" applyAlignment="0" applyProtection="0"/>
    <xf numFmtId="172" fontId="56" fillId="47" borderId="0" applyNumberFormat="0" applyBorder="0" applyAlignment="0" applyProtection="0"/>
    <xf numFmtId="171" fontId="56" fillId="47" borderId="0" applyNumberFormat="0" applyBorder="0" applyAlignment="0" applyProtection="0"/>
    <xf numFmtId="172" fontId="56" fillId="47" borderId="0" applyNumberFormat="0" applyBorder="0" applyAlignment="0" applyProtection="0"/>
    <xf numFmtId="172" fontId="56" fillId="47" borderId="0" applyNumberFormat="0" applyBorder="0" applyAlignment="0" applyProtection="0"/>
    <xf numFmtId="171" fontId="16" fillId="7" borderId="0" applyNumberFormat="0" applyBorder="0" applyAlignment="0" applyProtection="0"/>
    <xf numFmtId="172" fontId="16" fillId="7" borderId="0" applyNumberFormat="0" applyBorder="0" applyAlignment="0" applyProtection="0"/>
    <xf numFmtId="172" fontId="16" fillId="7" borderId="0" applyNumberFormat="0" applyBorder="0" applyAlignment="0" applyProtection="0"/>
    <xf numFmtId="171" fontId="4" fillId="3" borderId="0" applyNumberFormat="0" applyBorder="0" applyAlignment="0" applyProtection="0"/>
    <xf numFmtId="172" fontId="4" fillId="3" borderId="0" applyNumberFormat="0" applyBorder="0" applyAlignment="0" applyProtection="0"/>
    <xf numFmtId="172" fontId="16" fillId="7" borderId="0" applyNumberFormat="0" applyBorder="0" applyAlignment="0" applyProtection="0"/>
    <xf numFmtId="172" fontId="16" fillId="7" borderId="0" applyNumberFormat="0" applyBorder="0" applyAlignment="0" applyProtection="0"/>
    <xf numFmtId="172" fontId="16" fillId="7" borderId="0" applyNumberFormat="0" applyBorder="0" applyAlignment="0" applyProtection="0"/>
    <xf numFmtId="172" fontId="16" fillId="7" borderId="0" applyNumberFormat="0" applyBorder="0" applyAlignment="0" applyProtection="0"/>
    <xf numFmtId="172" fontId="16" fillId="7" borderId="0" applyNumberFormat="0" applyBorder="0" applyAlignment="0" applyProtection="0"/>
    <xf numFmtId="172" fontId="16" fillId="7" borderId="0" applyNumberFormat="0" applyBorder="0" applyAlignment="0" applyProtection="0"/>
    <xf numFmtId="172" fontId="4" fillId="3" borderId="0" applyNumberFormat="0" applyBorder="0" applyAlignment="0" applyProtection="0"/>
    <xf numFmtId="171" fontId="16" fillId="7" borderId="0" applyNumberFormat="0" applyBorder="0" applyAlignment="0" applyProtection="0"/>
    <xf numFmtId="171" fontId="16" fillId="7" borderId="0" applyNumberFormat="0" applyBorder="0" applyAlignment="0" applyProtection="0"/>
    <xf numFmtId="172" fontId="16" fillId="7" borderId="0" applyNumberFormat="0" applyBorder="0" applyAlignment="0" applyProtection="0"/>
    <xf numFmtId="172" fontId="16" fillId="7" borderId="0" applyNumberFormat="0" applyBorder="0" applyAlignment="0" applyProtection="0"/>
    <xf numFmtId="172" fontId="16" fillId="7" borderId="0" applyNumberFormat="0" applyBorder="0" applyAlignment="0" applyProtection="0"/>
    <xf numFmtId="172" fontId="16" fillId="7" borderId="0" applyNumberFormat="0" applyBorder="0" applyAlignment="0" applyProtection="0"/>
    <xf numFmtId="171" fontId="56" fillId="47" borderId="0" applyNumberFormat="0" applyBorder="0" applyAlignment="0" applyProtection="0"/>
    <xf numFmtId="171" fontId="16" fillId="7" borderId="0" applyNumberFormat="0" applyBorder="0" applyAlignment="0" applyProtection="0"/>
    <xf numFmtId="172" fontId="16" fillId="7" borderId="0" applyNumberFormat="0" applyBorder="0" applyAlignment="0" applyProtection="0"/>
    <xf numFmtId="172" fontId="16" fillId="7" borderId="0" applyNumberFormat="0" applyBorder="0" applyAlignment="0" applyProtection="0"/>
    <xf numFmtId="172" fontId="56" fillId="47" borderId="0" applyNumberFormat="0" applyBorder="0" applyAlignment="0" applyProtection="0"/>
    <xf numFmtId="172" fontId="56" fillId="47" borderId="0" applyNumberFormat="0" applyBorder="0" applyAlignment="0" applyProtection="0"/>
    <xf numFmtId="171" fontId="16" fillId="7" borderId="0" applyNumberFormat="0" applyBorder="0" applyAlignment="0" applyProtection="0"/>
    <xf numFmtId="172" fontId="16" fillId="7" borderId="0" applyNumberFormat="0" applyBorder="0" applyAlignment="0" applyProtection="0"/>
    <xf numFmtId="172" fontId="16" fillId="7" borderId="0" applyNumberFormat="0" applyBorder="0" applyAlignment="0" applyProtection="0"/>
    <xf numFmtId="171" fontId="16" fillId="7" borderId="0" applyNumberFormat="0" applyBorder="0" applyAlignment="0" applyProtection="0"/>
    <xf numFmtId="172" fontId="16" fillId="7" borderId="0" applyNumberFormat="0" applyBorder="0" applyAlignment="0" applyProtection="0"/>
    <xf numFmtId="172" fontId="16" fillId="7" borderId="0" applyNumberFormat="0" applyBorder="0" applyAlignment="0" applyProtection="0"/>
    <xf numFmtId="171" fontId="16" fillId="7" borderId="0" applyNumberFormat="0" applyBorder="0" applyAlignment="0" applyProtection="0"/>
    <xf numFmtId="172" fontId="16" fillId="7" borderId="0" applyNumberFormat="0" applyBorder="0" applyAlignment="0" applyProtection="0"/>
    <xf numFmtId="172" fontId="16" fillId="7" borderId="0" applyNumberFormat="0" applyBorder="0" applyAlignment="0" applyProtection="0"/>
    <xf numFmtId="171" fontId="16" fillId="7" borderId="0" applyNumberFormat="0" applyBorder="0" applyAlignment="0" applyProtection="0"/>
    <xf numFmtId="172" fontId="16" fillId="7" borderId="0" applyNumberFormat="0" applyBorder="0" applyAlignment="0" applyProtection="0"/>
    <xf numFmtId="172" fontId="16" fillId="7" borderId="0" applyNumberFormat="0" applyBorder="0" applyAlignment="0" applyProtection="0"/>
    <xf numFmtId="171" fontId="16" fillId="7" borderId="0" applyNumberFormat="0" applyBorder="0" applyAlignment="0" applyProtection="0"/>
    <xf numFmtId="172" fontId="16" fillId="7" borderId="0" applyNumberFormat="0" applyBorder="0" applyAlignment="0" applyProtection="0"/>
    <xf numFmtId="172" fontId="16" fillId="7" borderId="0" applyNumberFormat="0" applyBorder="0" applyAlignment="0" applyProtection="0"/>
    <xf numFmtId="171" fontId="16" fillId="7" borderId="0" applyNumberFormat="0" applyBorder="0" applyAlignment="0" applyProtection="0"/>
    <xf numFmtId="172" fontId="16" fillId="7" borderId="0" applyNumberFormat="0" applyBorder="0" applyAlignment="0" applyProtection="0"/>
    <xf numFmtId="172" fontId="16" fillId="7" borderId="0" applyNumberFormat="0" applyBorder="0" applyAlignment="0" applyProtection="0"/>
    <xf numFmtId="171" fontId="16" fillId="7" borderId="0" applyNumberFormat="0" applyBorder="0" applyAlignment="0" applyProtection="0"/>
    <xf numFmtId="172" fontId="16" fillId="7" borderId="0" applyNumberFormat="0" applyBorder="0" applyAlignment="0" applyProtection="0"/>
    <xf numFmtId="172" fontId="16" fillId="7" borderId="0" applyNumberFormat="0" applyBorder="0" applyAlignment="0" applyProtection="0"/>
    <xf numFmtId="171" fontId="16" fillId="7" borderId="0" applyNumberFormat="0" applyBorder="0" applyAlignment="0" applyProtection="0"/>
    <xf numFmtId="172" fontId="16" fillId="7" borderId="0" applyNumberFormat="0" applyBorder="0" applyAlignment="0" applyProtection="0"/>
    <xf numFmtId="172" fontId="16" fillId="7" borderId="0" applyNumberFormat="0" applyBorder="0" applyAlignment="0" applyProtection="0"/>
    <xf numFmtId="171" fontId="16" fillId="7" borderId="0" applyNumberFormat="0" applyBorder="0" applyAlignment="0" applyProtection="0"/>
    <xf numFmtId="171" fontId="56" fillId="47" borderId="0" applyNumberFormat="0" applyBorder="0" applyAlignment="0" applyProtection="0"/>
    <xf numFmtId="172" fontId="56" fillId="47" borderId="0" applyNumberFormat="0" applyBorder="0" applyAlignment="0" applyProtection="0"/>
    <xf numFmtId="172" fontId="56" fillId="47" borderId="0" applyNumberFormat="0" applyBorder="0" applyAlignment="0" applyProtection="0"/>
    <xf numFmtId="172" fontId="16" fillId="7" borderId="0" applyNumberFormat="0" applyBorder="0" applyAlignment="0" applyProtection="0"/>
    <xf numFmtId="172" fontId="16" fillId="7" borderId="0" applyNumberFormat="0" applyBorder="0" applyAlignment="0" applyProtection="0"/>
    <xf numFmtId="171" fontId="56" fillId="47" borderId="0" applyNumberFormat="0" applyBorder="0" applyAlignment="0" applyProtection="0"/>
    <xf numFmtId="172" fontId="56" fillId="47" borderId="0" applyNumberFormat="0" applyBorder="0" applyAlignment="0" applyProtection="0"/>
    <xf numFmtId="172" fontId="56" fillId="47" borderId="0" applyNumberFormat="0" applyBorder="0" applyAlignment="0" applyProtection="0"/>
    <xf numFmtId="171" fontId="56" fillId="47" borderId="0" applyNumberFormat="0" applyBorder="0" applyAlignment="0" applyProtection="0"/>
    <xf numFmtId="172" fontId="56" fillId="47" borderId="0" applyNumberFormat="0" applyBorder="0" applyAlignment="0" applyProtection="0"/>
    <xf numFmtId="172" fontId="56" fillId="47" borderId="0" applyNumberFormat="0" applyBorder="0" applyAlignment="0" applyProtection="0"/>
    <xf numFmtId="171" fontId="56" fillId="47" borderId="0" applyNumberFormat="0" applyBorder="0" applyAlignment="0" applyProtection="0"/>
    <xf numFmtId="172" fontId="56" fillId="47" borderId="0" applyNumberFormat="0" applyBorder="0" applyAlignment="0" applyProtection="0"/>
    <xf numFmtId="172" fontId="56" fillId="47" borderId="0" applyNumberFormat="0" applyBorder="0" applyAlignment="0" applyProtection="0"/>
    <xf numFmtId="171" fontId="56" fillId="47" borderId="0" applyNumberFormat="0" applyBorder="0" applyAlignment="0" applyProtection="0"/>
    <xf numFmtId="172" fontId="56" fillId="47" borderId="0" applyNumberFormat="0" applyBorder="0" applyAlignment="0" applyProtection="0"/>
    <xf numFmtId="172" fontId="56" fillId="47" borderId="0" applyNumberFormat="0" applyBorder="0" applyAlignment="0" applyProtection="0"/>
    <xf numFmtId="171" fontId="56" fillId="47" borderId="0" applyNumberFormat="0" applyBorder="0" applyAlignment="0" applyProtection="0"/>
    <xf numFmtId="172" fontId="56" fillId="47" borderId="0" applyNumberFormat="0" applyBorder="0" applyAlignment="0" applyProtection="0"/>
    <xf numFmtId="172" fontId="56" fillId="47" borderId="0" applyNumberFormat="0" applyBorder="0" applyAlignment="0" applyProtection="0"/>
    <xf numFmtId="0" fontId="16" fillId="9" borderId="0" applyNumberFormat="0" applyBorder="0" applyAlignment="0" applyProtection="0"/>
    <xf numFmtId="172" fontId="16" fillId="9" borderId="0" applyNumberFormat="0" applyBorder="0" applyAlignment="0" applyProtection="0"/>
    <xf numFmtId="172" fontId="16" fillId="9" borderId="0" applyNumberFormat="0" applyBorder="0" applyAlignment="0" applyProtection="0"/>
    <xf numFmtId="0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0" fontId="42" fillId="11" borderId="5" applyNumberFormat="0" applyAlignment="0" applyProtection="0"/>
    <xf numFmtId="0" fontId="42" fillId="11" borderId="5" applyNumberFormat="0" applyAlignment="0" applyProtection="0"/>
    <xf numFmtId="0" fontId="42" fillId="11" borderId="5" applyNumberFormat="0" applyAlignment="0" applyProtection="0"/>
    <xf numFmtId="0" fontId="42" fillId="11" borderId="5" applyNumberFormat="0" applyAlignment="0" applyProtection="0"/>
    <xf numFmtId="0" fontId="42" fillId="11" borderId="5" applyNumberFormat="0" applyAlignment="0" applyProtection="0"/>
    <xf numFmtId="0" fontId="42" fillId="11" borderId="5" applyNumberFormat="0" applyAlignment="0" applyProtection="0"/>
    <xf numFmtId="0" fontId="42" fillId="11" borderId="5" applyNumberFormat="0" applyAlignment="0" applyProtection="0"/>
    <xf numFmtId="0" fontId="42" fillId="11" borderId="5" applyNumberFormat="0" applyAlignment="0" applyProtection="0"/>
    <xf numFmtId="0" fontId="42" fillId="11" borderId="5" applyNumberFormat="0" applyAlignment="0" applyProtection="0"/>
    <xf numFmtId="171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0" fontId="42" fillId="11" borderId="5" applyNumberFormat="0" applyAlignment="0" applyProtection="0"/>
    <xf numFmtId="0" fontId="42" fillId="11" borderId="5" applyNumberFormat="0" applyAlignment="0" applyProtection="0"/>
    <xf numFmtId="0" fontId="42" fillId="11" borderId="5" applyNumberFormat="0" applyAlignment="0" applyProtection="0"/>
    <xf numFmtId="0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172" fontId="42" fillId="11" borderId="5" applyNumberFormat="0" applyAlignment="0" applyProtection="0"/>
    <xf numFmtId="0" fontId="42" fillId="11" borderId="5" applyNumberFormat="0" applyAlignment="0" applyProtection="0"/>
    <xf numFmtId="0" fontId="42" fillId="11" borderId="5" applyNumberFormat="0" applyAlignment="0" applyProtection="0"/>
    <xf numFmtId="0" fontId="42" fillId="11" borderId="5" applyNumberFormat="0" applyAlignment="0" applyProtection="0"/>
    <xf numFmtId="0" fontId="42" fillId="11" borderId="5" applyNumberFormat="0" applyAlignment="0" applyProtection="0"/>
    <xf numFmtId="0" fontId="42" fillId="11" borderId="5" applyNumberFormat="0" applyAlignment="0" applyProtection="0"/>
    <xf numFmtId="0" fontId="42" fillId="11" borderId="5" applyNumberFormat="0" applyAlignment="0" applyProtection="0"/>
    <xf numFmtId="0" fontId="42" fillId="11" borderId="5" applyNumberFormat="0" applyAlignment="0" applyProtection="0"/>
    <xf numFmtId="0" fontId="42" fillId="11" borderId="5" applyNumberFormat="0" applyAlignment="0" applyProtection="0"/>
    <xf numFmtId="0" fontId="16" fillId="7" borderId="0" applyNumberFormat="0" applyBorder="0" applyAlignment="0" applyProtection="0"/>
    <xf numFmtId="0" fontId="28" fillId="35" borderId="6" applyNumberFormat="0" applyAlignment="0" applyProtection="0"/>
    <xf numFmtId="0" fontId="21" fillId="8" borderId="0" applyNumberFormat="0" applyBorder="0" applyAlignment="0" applyProtection="0"/>
    <xf numFmtId="0" fontId="57" fillId="0" borderId="7" applyNumberFormat="0" applyFill="0" applyAlignment="0" applyProtection="0"/>
    <xf numFmtId="0" fontId="58" fillId="35" borderId="6" applyNumberFormat="0" applyAlignment="0" applyProtection="0"/>
    <xf numFmtId="0" fontId="16" fillId="7" borderId="0" applyNumberFormat="0" applyBorder="0" applyAlignment="0" applyProtection="0"/>
    <xf numFmtId="0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41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84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0" fontId="59" fillId="0" borderId="0"/>
    <xf numFmtId="4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7" fontId="60" fillId="0" borderId="0" applyFont="0" applyFill="0" applyBorder="0" applyAlignment="0" applyProtection="0"/>
    <xf numFmtId="187" fontId="60" fillId="0" borderId="0" applyFont="0" applyFill="0" applyBorder="0" applyAlignment="0" applyProtection="0"/>
    <xf numFmtId="187" fontId="60" fillId="0" borderId="0" applyFont="0" applyFill="0" applyBorder="0" applyAlignment="0" applyProtection="0"/>
    <xf numFmtId="187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0" fontId="6" fillId="0" borderId="0" applyFill="0" applyBorder="0" applyAlignment="0" applyProtection="0"/>
    <xf numFmtId="190" fontId="6" fillId="0" borderId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3" fontId="61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6" fillId="0" borderId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04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168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168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93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213" fontId="6" fillId="0" borderId="0"/>
    <xf numFmtId="214" fontId="60" fillId="0" borderId="0" applyFont="0" applyFill="0" applyBorder="0" applyAlignment="0" applyProtection="0"/>
    <xf numFmtId="193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4" fontId="60" fillId="0" borderId="0" applyFont="0" applyFill="0" applyBorder="0" applyAlignment="0" applyProtection="0"/>
    <xf numFmtId="193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5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20" borderId="0" applyNumberFormat="0" applyBorder="0" applyAlignment="0" applyProtection="0"/>
    <xf numFmtId="172" fontId="69" fillId="20" borderId="0" applyNumberFormat="0" applyBorder="0" applyAlignment="0" applyProtection="0"/>
    <xf numFmtId="172" fontId="69" fillId="20" borderId="0" applyNumberFormat="0" applyBorder="0" applyAlignment="0" applyProtection="0"/>
    <xf numFmtId="171" fontId="70" fillId="48" borderId="0" applyNumberFormat="0" applyBorder="0" applyAlignment="0" applyProtection="0"/>
    <xf numFmtId="172" fontId="70" fillId="48" borderId="0" applyNumberFormat="0" applyBorder="0" applyAlignment="0" applyProtection="0"/>
    <xf numFmtId="172" fontId="70" fillId="48" borderId="0" applyNumberFormat="0" applyBorder="0" applyAlignment="0" applyProtection="0"/>
    <xf numFmtId="171" fontId="70" fillId="48" borderId="0" applyNumberFormat="0" applyBorder="0" applyAlignment="0" applyProtection="0"/>
    <xf numFmtId="172" fontId="70" fillId="48" borderId="0" applyNumberFormat="0" applyBorder="0" applyAlignment="0" applyProtection="0"/>
    <xf numFmtId="172" fontId="70" fillId="48" borderId="0" applyNumberFormat="0" applyBorder="0" applyAlignment="0" applyProtection="0"/>
    <xf numFmtId="171" fontId="71" fillId="20" borderId="0" applyNumberFormat="0" applyBorder="0" applyAlignment="0" applyProtection="0"/>
    <xf numFmtId="172" fontId="71" fillId="20" borderId="0" applyNumberFormat="0" applyBorder="0" applyAlignment="0" applyProtection="0"/>
    <xf numFmtId="172" fontId="71" fillId="20" borderId="0" applyNumberFormat="0" applyBorder="0" applyAlignment="0" applyProtection="0"/>
    <xf numFmtId="171" fontId="5" fillId="4" borderId="0" applyNumberFormat="0" applyBorder="0" applyAlignment="0" applyProtection="0"/>
    <xf numFmtId="172" fontId="5" fillId="4" borderId="0" applyNumberFormat="0" applyBorder="0" applyAlignment="0" applyProtection="0"/>
    <xf numFmtId="172" fontId="71" fillId="20" borderId="0" applyNumberFormat="0" applyBorder="0" applyAlignment="0" applyProtection="0"/>
    <xf numFmtId="172" fontId="71" fillId="20" borderId="0" applyNumberFormat="0" applyBorder="0" applyAlignment="0" applyProtection="0"/>
    <xf numFmtId="172" fontId="71" fillId="20" borderId="0" applyNumberFormat="0" applyBorder="0" applyAlignment="0" applyProtection="0"/>
    <xf numFmtId="172" fontId="71" fillId="20" borderId="0" applyNumberFormat="0" applyBorder="0" applyAlignment="0" applyProtection="0"/>
    <xf numFmtId="172" fontId="71" fillId="20" borderId="0" applyNumberFormat="0" applyBorder="0" applyAlignment="0" applyProtection="0"/>
    <xf numFmtId="172" fontId="71" fillId="20" borderId="0" applyNumberFormat="0" applyBorder="0" applyAlignment="0" applyProtection="0"/>
    <xf numFmtId="172" fontId="5" fillId="4" borderId="0" applyNumberFormat="0" applyBorder="0" applyAlignment="0" applyProtection="0"/>
    <xf numFmtId="171" fontId="71" fillId="20" borderId="0" applyNumberFormat="0" applyBorder="0" applyAlignment="0" applyProtection="0"/>
    <xf numFmtId="171" fontId="71" fillId="20" borderId="0" applyNumberFormat="0" applyBorder="0" applyAlignment="0" applyProtection="0"/>
    <xf numFmtId="172" fontId="71" fillId="20" borderId="0" applyNumberFormat="0" applyBorder="0" applyAlignment="0" applyProtection="0"/>
    <xf numFmtId="172" fontId="71" fillId="20" borderId="0" applyNumberFormat="0" applyBorder="0" applyAlignment="0" applyProtection="0"/>
    <xf numFmtId="172" fontId="71" fillId="20" borderId="0" applyNumberFormat="0" applyBorder="0" applyAlignment="0" applyProtection="0"/>
    <xf numFmtId="172" fontId="71" fillId="20" borderId="0" applyNumberFormat="0" applyBorder="0" applyAlignment="0" applyProtection="0"/>
    <xf numFmtId="171" fontId="70" fillId="48" borderId="0" applyNumberFormat="0" applyBorder="0" applyAlignment="0" applyProtection="0"/>
    <xf numFmtId="171" fontId="71" fillId="20" borderId="0" applyNumberFormat="0" applyBorder="0" applyAlignment="0" applyProtection="0"/>
    <xf numFmtId="172" fontId="71" fillId="20" borderId="0" applyNumberFormat="0" applyBorder="0" applyAlignment="0" applyProtection="0"/>
    <xf numFmtId="172" fontId="71" fillId="20" borderId="0" applyNumberFormat="0" applyBorder="0" applyAlignment="0" applyProtection="0"/>
    <xf numFmtId="172" fontId="70" fillId="48" borderId="0" applyNumberFormat="0" applyBorder="0" applyAlignment="0" applyProtection="0"/>
    <xf numFmtId="172" fontId="70" fillId="48" borderId="0" applyNumberFormat="0" applyBorder="0" applyAlignment="0" applyProtection="0"/>
    <xf numFmtId="171" fontId="71" fillId="20" borderId="0" applyNumberFormat="0" applyBorder="0" applyAlignment="0" applyProtection="0"/>
    <xf numFmtId="172" fontId="71" fillId="20" borderId="0" applyNumberFormat="0" applyBorder="0" applyAlignment="0" applyProtection="0"/>
    <xf numFmtId="172" fontId="71" fillId="20" borderId="0" applyNumberFormat="0" applyBorder="0" applyAlignment="0" applyProtection="0"/>
    <xf numFmtId="171" fontId="71" fillId="20" borderId="0" applyNumberFormat="0" applyBorder="0" applyAlignment="0" applyProtection="0"/>
    <xf numFmtId="172" fontId="71" fillId="20" borderId="0" applyNumberFormat="0" applyBorder="0" applyAlignment="0" applyProtection="0"/>
    <xf numFmtId="172" fontId="71" fillId="20" borderId="0" applyNumberFormat="0" applyBorder="0" applyAlignment="0" applyProtection="0"/>
    <xf numFmtId="171" fontId="71" fillId="20" borderId="0" applyNumberFormat="0" applyBorder="0" applyAlignment="0" applyProtection="0"/>
    <xf numFmtId="172" fontId="71" fillId="20" borderId="0" applyNumberFormat="0" applyBorder="0" applyAlignment="0" applyProtection="0"/>
    <xf numFmtId="172" fontId="71" fillId="20" borderId="0" applyNumberFormat="0" applyBorder="0" applyAlignment="0" applyProtection="0"/>
    <xf numFmtId="171" fontId="71" fillId="20" borderId="0" applyNumberFormat="0" applyBorder="0" applyAlignment="0" applyProtection="0"/>
    <xf numFmtId="172" fontId="71" fillId="20" borderId="0" applyNumberFormat="0" applyBorder="0" applyAlignment="0" applyProtection="0"/>
    <xf numFmtId="172" fontId="71" fillId="20" borderId="0" applyNumberFormat="0" applyBorder="0" applyAlignment="0" applyProtection="0"/>
    <xf numFmtId="171" fontId="71" fillId="20" borderId="0" applyNumberFormat="0" applyBorder="0" applyAlignment="0" applyProtection="0"/>
    <xf numFmtId="172" fontId="71" fillId="20" borderId="0" applyNumberFormat="0" applyBorder="0" applyAlignment="0" applyProtection="0"/>
    <xf numFmtId="172" fontId="71" fillId="20" borderId="0" applyNumberFormat="0" applyBorder="0" applyAlignment="0" applyProtection="0"/>
    <xf numFmtId="171" fontId="71" fillId="20" borderId="0" applyNumberFormat="0" applyBorder="0" applyAlignment="0" applyProtection="0"/>
    <xf numFmtId="172" fontId="71" fillId="20" borderId="0" applyNumberFormat="0" applyBorder="0" applyAlignment="0" applyProtection="0"/>
    <xf numFmtId="172" fontId="71" fillId="20" borderId="0" applyNumberFormat="0" applyBorder="0" applyAlignment="0" applyProtection="0"/>
    <xf numFmtId="171" fontId="71" fillId="20" borderId="0" applyNumberFormat="0" applyBorder="0" applyAlignment="0" applyProtection="0"/>
    <xf numFmtId="172" fontId="71" fillId="20" borderId="0" applyNumberFormat="0" applyBorder="0" applyAlignment="0" applyProtection="0"/>
    <xf numFmtId="172" fontId="71" fillId="20" borderId="0" applyNumberFormat="0" applyBorder="0" applyAlignment="0" applyProtection="0"/>
    <xf numFmtId="171" fontId="71" fillId="20" borderId="0" applyNumberFormat="0" applyBorder="0" applyAlignment="0" applyProtection="0"/>
    <xf numFmtId="172" fontId="71" fillId="20" borderId="0" applyNumberFormat="0" applyBorder="0" applyAlignment="0" applyProtection="0"/>
    <xf numFmtId="172" fontId="71" fillId="20" borderId="0" applyNumberFormat="0" applyBorder="0" applyAlignment="0" applyProtection="0"/>
    <xf numFmtId="171" fontId="71" fillId="20" borderId="0" applyNumberFormat="0" applyBorder="0" applyAlignment="0" applyProtection="0"/>
    <xf numFmtId="171" fontId="70" fillId="48" borderId="0" applyNumberFormat="0" applyBorder="0" applyAlignment="0" applyProtection="0"/>
    <xf numFmtId="172" fontId="70" fillId="48" borderId="0" applyNumberFormat="0" applyBorder="0" applyAlignment="0" applyProtection="0"/>
    <xf numFmtId="172" fontId="70" fillId="48" borderId="0" applyNumberFormat="0" applyBorder="0" applyAlignment="0" applyProtection="0"/>
    <xf numFmtId="172" fontId="71" fillId="20" borderId="0" applyNumberFormat="0" applyBorder="0" applyAlignment="0" applyProtection="0"/>
    <xf numFmtId="172" fontId="71" fillId="20" borderId="0" applyNumberFormat="0" applyBorder="0" applyAlignment="0" applyProtection="0"/>
    <xf numFmtId="171" fontId="70" fillId="48" borderId="0" applyNumberFormat="0" applyBorder="0" applyAlignment="0" applyProtection="0"/>
    <xf numFmtId="172" fontId="70" fillId="48" borderId="0" applyNumberFormat="0" applyBorder="0" applyAlignment="0" applyProtection="0"/>
    <xf numFmtId="172" fontId="70" fillId="48" borderId="0" applyNumberFormat="0" applyBorder="0" applyAlignment="0" applyProtection="0"/>
    <xf numFmtId="171" fontId="70" fillId="48" borderId="0" applyNumberFormat="0" applyBorder="0" applyAlignment="0" applyProtection="0"/>
    <xf numFmtId="172" fontId="70" fillId="48" borderId="0" applyNumberFormat="0" applyBorder="0" applyAlignment="0" applyProtection="0"/>
    <xf numFmtId="172" fontId="70" fillId="48" borderId="0" applyNumberFormat="0" applyBorder="0" applyAlignment="0" applyProtection="0"/>
    <xf numFmtId="171" fontId="70" fillId="48" borderId="0" applyNumberFormat="0" applyBorder="0" applyAlignment="0" applyProtection="0"/>
    <xf numFmtId="172" fontId="70" fillId="48" borderId="0" applyNumberFormat="0" applyBorder="0" applyAlignment="0" applyProtection="0"/>
    <xf numFmtId="172" fontId="70" fillId="48" borderId="0" applyNumberFormat="0" applyBorder="0" applyAlignment="0" applyProtection="0"/>
    <xf numFmtId="171" fontId="70" fillId="48" borderId="0" applyNumberFormat="0" applyBorder="0" applyAlignment="0" applyProtection="0"/>
    <xf numFmtId="172" fontId="70" fillId="48" borderId="0" applyNumberFormat="0" applyBorder="0" applyAlignment="0" applyProtection="0"/>
    <xf numFmtId="172" fontId="70" fillId="48" borderId="0" applyNumberFormat="0" applyBorder="0" applyAlignment="0" applyProtection="0"/>
    <xf numFmtId="171" fontId="70" fillId="48" borderId="0" applyNumberFormat="0" applyBorder="0" applyAlignment="0" applyProtection="0"/>
    <xf numFmtId="172" fontId="70" fillId="48" borderId="0" applyNumberFormat="0" applyBorder="0" applyAlignment="0" applyProtection="0"/>
    <xf numFmtId="172" fontId="70" fillId="48" borderId="0" applyNumberFormat="0" applyBorder="0" applyAlignment="0" applyProtection="0"/>
    <xf numFmtId="0" fontId="72" fillId="20" borderId="0" applyNumberFormat="0" applyBorder="0" applyAlignment="0" applyProtection="0"/>
    <xf numFmtId="0" fontId="71" fillId="20" borderId="0" applyNumberFormat="0" applyBorder="0" applyAlignment="0" applyProtection="0"/>
    <xf numFmtId="171" fontId="45" fillId="0" borderId="0"/>
    <xf numFmtId="177" fontId="45" fillId="0" borderId="0"/>
    <xf numFmtId="172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172" fontId="6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4" fontId="6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7" fontId="74" fillId="0" borderId="0"/>
    <xf numFmtId="167" fontId="74" fillId="0" borderId="0"/>
    <xf numFmtId="167" fontId="74" fillId="0" borderId="0"/>
    <xf numFmtId="167" fontId="74" fillId="0" borderId="0"/>
    <xf numFmtId="167" fontId="74" fillId="0" borderId="0"/>
    <xf numFmtId="220" fontId="74" fillId="0" borderId="0"/>
    <xf numFmtId="186" fontId="74" fillId="0" borderId="0"/>
    <xf numFmtId="186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0" fontId="75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1" fontId="23" fillId="0" borderId="0"/>
    <xf numFmtId="172" fontId="23" fillId="0" borderId="0"/>
    <xf numFmtId="183" fontId="75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224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224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1" fontId="76" fillId="0" borderId="0"/>
    <xf numFmtId="172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219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1" fontId="64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171" fontId="61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8" fontId="74" fillId="0" borderId="0"/>
    <xf numFmtId="168" fontId="74" fillId="0" borderId="0"/>
    <xf numFmtId="0" fontId="1" fillId="0" borderId="0"/>
    <xf numFmtId="0" fontId="9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23" fillId="0" borderId="0"/>
    <xf numFmtId="168" fontId="74" fillId="0" borderId="0"/>
    <xf numFmtId="168" fontId="74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68" fontId="74" fillId="0" borderId="0"/>
    <xf numFmtId="171" fontId="6" fillId="0" borderId="0"/>
    <xf numFmtId="201" fontId="74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1" fontId="6" fillId="0" borderId="0"/>
    <xf numFmtId="201" fontId="74" fillId="0" borderId="0"/>
    <xf numFmtId="18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6" fillId="0" borderId="0"/>
    <xf numFmtId="172" fontId="6" fillId="0" borderId="0"/>
    <xf numFmtId="172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4" borderId="9" applyNumberFormat="0" applyFont="0" applyAlignment="0" applyProtection="0"/>
    <xf numFmtId="0" fontId="6" fillId="14" borderId="9" applyNumberFormat="0" applyFont="0" applyAlignment="0" applyProtection="0"/>
    <xf numFmtId="0" fontId="6" fillId="14" borderId="9" applyNumberFormat="0" applyFont="0" applyAlignment="0" applyProtection="0"/>
    <xf numFmtId="0" fontId="6" fillId="14" borderId="9" applyNumberFormat="0" applyFont="0" applyAlignment="0" applyProtection="0"/>
    <xf numFmtId="0" fontId="6" fillId="14" borderId="9" applyNumberFormat="0" applyFont="0" applyAlignment="0" applyProtection="0"/>
    <xf numFmtId="0" fontId="6" fillId="14" borderId="9" applyNumberFormat="0" applyFont="0" applyAlignment="0" applyProtection="0"/>
    <xf numFmtId="0" fontId="6" fillId="14" borderId="9" applyNumberFormat="0" applyFont="0" applyAlignment="0" applyProtection="0"/>
    <xf numFmtId="0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0" fontId="6" fillId="14" borderId="9" applyNumberFormat="0" applyFont="0" applyAlignment="0" applyProtection="0"/>
    <xf numFmtId="0" fontId="6" fillId="14" borderId="9" applyNumberFormat="0" applyFont="0" applyAlignment="0" applyProtection="0"/>
    <xf numFmtId="0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0" fontId="6" fillId="14" borderId="9" applyNumberFormat="0" applyFont="0" applyAlignment="0" applyProtection="0"/>
    <xf numFmtId="0" fontId="6" fillId="14" borderId="9" applyNumberFormat="0" applyFont="0" applyAlignment="0" applyProtection="0"/>
    <xf numFmtId="0" fontId="6" fillId="14" borderId="9" applyNumberFormat="0" applyFont="0" applyAlignment="0" applyProtection="0"/>
    <xf numFmtId="0" fontId="6" fillId="14" borderId="9" applyNumberFormat="0" applyFont="0" applyAlignment="0" applyProtection="0"/>
    <xf numFmtId="0" fontId="6" fillId="14" borderId="9" applyNumberFormat="0" applyFont="0" applyAlignment="0" applyProtection="0"/>
    <xf numFmtId="0" fontId="6" fillId="14" borderId="9" applyNumberFormat="0" applyFont="0" applyAlignment="0" applyProtection="0"/>
    <xf numFmtId="0" fontId="6" fillId="14" borderId="9" applyNumberFormat="0" applyFont="0" applyAlignment="0" applyProtection="0"/>
    <xf numFmtId="0" fontId="6" fillId="14" borderId="9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2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9" fillId="14" borderId="9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2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" fillId="49" borderId="9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2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171" fontId="61" fillId="42" borderId="14" applyNumberFormat="0" applyFont="0" applyAlignment="0" applyProtection="0"/>
    <xf numFmtId="0" fontId="6" fillId="14" borderId="9" applyNumberFormat="0" applyFont="0" applyAlignment="0" applyProtection="0"/>
    <xf numFmtId="0" fontId="6" fillId="14" borderId="9" applyNumberFormat="0" applyFont="0" applyAlignment="0" applyProtection="0"/>
    <xf numFmtId="0" fontId="6" fillId="14" borderId="9" applyNumberFormat="0" applyFont="0" applyAlignment="0" applyProtection="0"/>
    <xf numFmtId="0" fontId="6" fillId="14" borderId="9" applyNumberFormat="0" applyFont="0" applyAlignment="0" applyProtection="0"/>
    <xf numFmtId="0" fontId="6" fillId="14" borderId="9" applyNumberFormat="0" applyFont="0" applyAlignment="0" applyProtection="0"/>
    <xf numFmtId="0" fontId="6" fillId="14" borderId="9" applyNumberFormat="0" applyFont="0" applyAlignment="0" applyProtection="0"/>
    <xf numFmtId="0" fontId="6" fillId="14" borderId="9" applyNumberFormat="0" applyFont="0" applyAlignment="0" applyProtection="0"/>
    <xf numFmtId="0" fontId="6" fillId="14" borderId="9" applyNumberFormat="0" applyFont="0" applyAlignment="0" applyProtection="0"/>
    <xf numFmtId="0" fontId="6" fillId="14" borderId="9" applyNumberFormat="0" applyFont="0" applyAlignment="0" applyProtection="0"/>
    <xf numFmtId="171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0" fontId="6" fillId="14" borderId="9" applyNumberFormat="0" applyFont="0" applyAlignment="0" applyProtection="0"/>
    <xf numFmtId="0" fontId="6" fillId="14" borderId="9" applyNumberFormat="0" applyFont="0" applyAlignment="0" applyProtection="0"/>
    <xf numFmtId="0" fontId="6" fillId="14" borderId="9" applyNumberFormat="0" applyFont="0" applyAlignment="0" applyProtection="0"/>
    <xf numFmtId="0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172" fontId="6" fillId="14" borderId="9" applyNumberFormat="0" applyFont="0" applyAlignment="0" applyProtection="0"/>
    <xf numFmtId="0" fontId="6" fillId="14" borderId="9" applyNumberFormat="0" applyFont="0" applyAlignment="0" applyProtection="0"/>
    <xf numFmtId="0" fontId="6" fillId="14" borderId="9" applyNumberFormat="0" applyFont="0" applyAlignment="0" applyProtection="0"/>
    <xf numFmtId="0" fontId="6" fillId="14" borderId="9" applyNumberFormat="0" applyFont="0" applyAlignment="0" applyProtection="0"/>
    <xf numFmtId="0" fontId="6" fillId="14" borderId="9" applyNumberFormat="0" applyFont="0" applyAlignment="0" applyProtection="0"/>
    <xf numFmtId="0" fontId="6" fillId="14" borderId="9" applyNumberFormat="0" applyFont="0" applyAlignment="0" applyProtection="0"/>
    <xf numFmtId="0" fontId="6" fillId="14" borderId="9" applyNumberFormat="0" applyFont="0" applyAlignment="0" applyProtection="0"/>
    <xf numFmtId="0" fontId="6" fillId="14" borderId="9" applyNumberFormat="0" applyFont="0" applyAlignment="0" applyProtection="0"/>
    <xf numFmtId="0" fontId="6" fillId="14" borderId="9" applyNumberFormat="0" applyFont="0" applyAlignment="0" applyProtection="0"/>
    <xf numFmtId="0" fontId="71" fillId="20" borderId="0" applyNumberFormat="0" applyBorder="0" applyAlignment="0" applyProtection="0"/>
    <xf numFmtId="0" fontId="80" fillId="33" borderId="5" applyNumberFormat="0" applyAlignment="0" applyProtection="0"/>
    <xf numFmtId="0" fontId="30" fillId="21" borderId="8" applyNumberFormat="0" applyAlignment="0" applyProtection="0"/>
    <xf numFmtId="0" fontId="30" fillId="21" borderId="8" applyNumberFormat="0" applyAlignment="0" applyProtection="0"/>
    <xf numFmtId="0" fontId="30" fillId="21" borderId="8" applyNumberFormat="0" applyAlignment="0" applyProtection="0"/>
    <xf numFmtId="0" fontId="30" fillId="21" borderId="8" applyNumberFormat="0" applyAlignment="0" applyProtection="0"/>
    <xf numFmtId="0" fontId="30" fillId="21" borderId="8" applyNumberFormat="0" applyAlignment="0" applyProtection="0"/>
    <xf numFmtId="0" fontId="30" fillId="21" borderId="8" applyNumberFormat="0" applyAlignment="0" applyProtection="0"/>
    <xf numFmtId="0" fontId="30" fillId="21" borderId="8" applyNumberFormat="0" applyAlignment="0" applyProtection="0"/>
    <xf numFmtId="0" fontId="30" fillId="21" borderId="8" applyNumberFormat="0" applyAlignment="0" applyProtection="0"/>
    <xf numFmtId="0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0" fontId="30" fillId="21" borderId="8" applyNumberFormat="0" applyAlignment="0" applyProtection="0"/>
    <xf numFmtId="0" fontId="30" fillId="21" borderId="8" applyNumberFormat="0" applyAlignment="0" applyProtection="0"/>
    <xf numFmtId="0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0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0" fontId="30" fillId="21" borderId="8" applyNumberFormat="0" applyAlignment="0" applyProtection="0"/>
    <xf numFmtId="0" fontId="30" fillId="21" borderId="8" applyNumberFormat="0" applyAlignment="0" applyProtection="0"/>
    <xf numFmtId="0" fontId="30" fillId="21" borderId="8" applyNumberFormat="0" applyAlignment="0" applyProtection="0"/>
    <xf numFmtId="0" fontId="30" fillId="21" borderId="8" applyNumberFormat="0" applyAlignment="0" applyProtection="0"/>
    <xf numFmtId="0" fontId="30" fillId="21" borderId="8" applyNumberFormat="0" applyAlignment="0" applyProtection="0"/>
    <xf numFmtId="0" fontId="30" fillId="21" borderId="8" applyNumberFormat="0" applyAlignment="0" applyProtection="0"/>
    <xf numFmtId="0" fontId="30" fillId="21" borderId="8" applyNumberFormat="0" applyAlignment="0" applyProtection="0"/>
    <xf numFmtId="0" fontId="30" fillId="21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8" fontId="23" fillId="0" borderId="0" applyFill="0" applyBorder="0" applyAlignment="0" applyProtection="0"/>
    <xf numFmtId="3" fontId="23" fillId="0" borderId="0" applyFill="0" applyBorder="0" applyAlignment="0" applyProtection="0"/>
    <xf numFmtId="0" fontId="30" fillId="33" borderId="8" applyNumberFormat="0" applyAlignment="0" applyProtection="0"/>
    <xf numFmtId="0" fontId="30" fillId="33" borderId="8" applyNumberFormat="0" applyAlignment="0" applyProtection="0"/>
    <xf numFmtId="0" fontId="30" fillId="33" borderId="8" applyNumberFormat="0" applyAlignment="0" applyProtection="0"/>
    <xf numFmtId="0" fontId="30" fillId="33" borderId="8" applyNumberFormat="0" applyAlignment="0" applyProtection="0"/>
    <xf numFmtId="0" fontId="30" fillId="33" borderId="8" applyNumberFormat="0" applyAlignment="0" applyProtection="0"/>
    <xf numFmtId="0" fontId="30" fillId="33" borderId="8" applyNumberFormat="0" applyAlignment="0" applyProtection="0"/>
    <xf numFmtId="0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0" fontId="30" fillId="33" borderId="8" applyNumberFormat="0" applyAlignment="0" applyProtection="0"/>
    <xf numFmtId="0" fontId="30" fillId="33" borderId="8" applyNumberFormat="0" applyAlignment="0" applyProtection="0"/>
    <xf numFmtId="0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172" fontId="30" fillId="33" borderId="8" applyNumberFormat="0" applyAlignment="0" applyProtection="0"/>
    <xf numFmtId="0" fontId="30" fillId="33" borderId="8" applyNumberFormat="0" applyAlignment="0" applyProtection="0"/>
    <xf numFmtId="0" fontId="30" fillId="33" borderId="8" applyNumberFormat="0" applyAlignment="0" applyProtection="0"/>
    <xf numFmtId="0" fontId="30" fillId="33" borderId="8" applyNumberFormat="0" applyAlignment="0" applyProtection="0"/>
    <xf numFmtId="0" fontId="30" fillId="33" borderId="8" applyNumberFormat="0" applyAlignment="0" applyProtection="0"/>
    <xf numFmtId="0" fontId="30" fillId="33" borderId="8" applyNumberFormat="0" applyAlignment="0" applyProtection="0"/>
    <xf numFmtId="0" fontId="30" fillId="33" borderId="8" applyNumberFormat="0" applyAlignment="0" applyProtection="0"/>
    <xf numFmtId="0" fontId="30" fillId="33" borderId="8" applyNumberFormat="0" applyAlignment="0" applyProtection="0"/>
    <xf numFmtId="0" fontId="30" fillId="33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1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1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1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1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1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1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1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1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1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1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2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30" fillId="21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1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1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1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1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1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1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1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2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30" fillId="17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1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1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1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1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1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2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171" fontId="81" fillId="32" borderId="8" applyNumberFormat="0" applyAlignment="0" applyProtection="0"/>
    <xf numFmtId="0" fontId="21" fillId="8" borderId="0" applyNumberFormat="0" applyBorder="0" applyAlignment="0" applyProtection="0"/>
    <xf numFmtId="43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1" borderId="8" applyNumberFormat="0" applyAlignment="0" applyProtection="0"/>
    <xf numFmtId="0" fontId="82" fillId="0" borderId="0"/>
    <xf numFmtId="0" fontId="83" fillId="0" borderId="0"/>
    <xf numFmtId="0" fontId="84" fillId="50" borderId="15">
      <alignment wrapText="1"/>
    </xf>
    <xf numFmtId="0" fontId="84" fillId="50" borderId="15">
      <alignment wrapText="1"/>
    </xf>
    <xf numFmtId="0" fontId="84" fillId="50" borderId="15">
      <alignment wrapText="1"/>
    </xf>
    <xf numFmtId="0" fontId="84" fillId="50" borderId="15">
      <alignment wrapText="1"/>
    </xf>
    <xf numFmtId="0" fontId="84" fillId="50" borderId="15">
      <alignment wrapText="1"/>
    </xf>
    <xf numFmtId="0" fontId="84" fillId="50" borderId="15">
      <alignment wrapText="1"/>
    </xf>
    <xf numFmtId="0" fontId="84" fillId="50" borderId="15">
      <alignment wrapText="1"/>
    </xf>
    <xf numFmtId="0" fontId="84" fillId="50" borderId="15">
      <alignment wrapText="1"/>
    </xf>
    <xf numFmtId="0" fontId="84" fillId="50" borderId="15">
      <alignment wrapText="1"/>
    </xf>
    <xf numFmtId="0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0" fontId="84" fillId="50" borderId="15">
      <alignment wrapText="1"/>
    </xf>
    <xf numFmtId="0" fontId="84" fillId="50" borderId="15">
      <alignment wrapText="1"/>
    </xf>
    <xf numFmtId="0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172" fontId="84" fillId="50" borderId="15">
      <alignment wrapText="1"/>
    </xf>
    <xf numFmtId="0" fontId="84" fillId="50" borderId="15">
      <alignment wrapText="1"/>
    </xf>
    <xf numFmtId="0" fontId="84" fillId="50" borderId="15">
      <alignment wrapText="1"/>
    </xf>
    <xf numFmtId="0" fontId="84" fillId="50" borderId="15">
      <alignment wrapText="1"/>
    </xf>
    <xf numFmtId="0" fontId="84" fillId="50" borderId="15">
      <alignment wrapText="1"/>
    </xf>
    <xf numFmtId="0" fontId="84" fillId="50" borderId="15">
      <alignment wrapText="1"/>
    </xf>
    <xf numFmtId="0" fontId="84" fillId="50" borderId="15">
      <alignment wrapText="1"/>
    </xf>
    <xf numFmtId="0" fontId="84" fillId="50" borderId="15">
      <alignment wrapText="1"/>
    </xf>
    <xf numFmtId="0" fontId="84" fillId="50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4" borderId="9" applyNumberFormat="0" applyFont="0" applyAlignment="0" applyProtection="0"/>
    <xf numFmtId="0" fontId="28" fillId="35" borderId="6" applyNumberFormat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0" fontId="95" fillId="9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0" fontId="8" fillId="0" borderId="0"/>
  </cellStyleXfs>
  <cellXfs count="140">
    <xf numFmtId="171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Fill="1"/>
    <xf numFmtId="4" fontId="97" fillId="0" borderId="0" xfId="0" applyNumberFormat="1" applyFont="1" applyAlignment="1">
      <alignment horizontal="center"/>
    </xf>
    <xf numFmtId="4" fontId="6" fillId="0" borderId="26" xfId="0" applyNumberFormat="1" applyFont="1" applyFill="1" applyBorder="1"/>
    <xf numFmtId="4" fontId="6" fillId="0" borderId="26" xfId="0" applyNumberFormat="1" applyFont="1" applyFill="1" applyBorder="1" applyAlignment="1">
      <alignment horizontal="center"/>
    </xf>
    <xf numFmtId="4" fontId="0" fillId="0" borderId="26" xfId="0" applyNumberFormat="1" applyFill="1" applyBorder="1"/>
    <xf numFmtId="4" fontId="0" fillId="0" borderId="26" xfId="0" applyNumberFormat="1" applyFill="1" applyBorder="1" applyAlignment="1">
      <alignment horizontal="center"/>
    </xf>
    <xf numFmtId="171" fontId="103" fillId="50" borderId="33" xfId="0" applyFont="1" applyFill="1" applyBorder="1" applyAlignment="1">
      <alignment horizontal="center" vertical="center" wrapText="1"/>
    </xf>
    <xf numFmtId="4" fontId="0" fillId="0" borderId="26" xfId="0" applyNumberFormat="1" applyFill="1" applyBorder="1" applyAlignment="1">
      <alignment horizontal="right"/>
    </xf>
    <xf numFmtId="4" fontId="6" fillId="0" borderId="26" xfId="0" applyNumberFormat="1" applyFont="1" applyFill="1" applyBorder="1" applyAlignment="1">
      <alignment horizontal="right"/>
    </xf>
    <xf numFmtId="4" fontId="97" fillId="53" borderId="26" xfId="0" applyNumberFormat="1" applyFont="1" applyFill="1" applyBorder="1"/>
    <xf numFmtId="4" fontId="0" fillId="53" borderId="26" xfId="0" applyNumberFormat="1" applyFill="1" applyBorder="1" applyAlignment="1">
      <alignment horizontal="center"/>
    </xf>
    <xf numFmtId="4" fontId="0" fillId="53" borderId="26" xfId="0" applyNumberFormat="1" applyFill="1" applyBorder="1" applyAlignment="1">
      <alignment horizontal="right"/>
    </xf>
    <xf numFmtId="4" fontId="6" fillId="53" borderId="26" xfId="0" applyNumberFormat="1" applyFont="1" applyFill="1" applyBorder="1" applyAlignment="1">
      <alignment horizontal="center"/>
    </xf>
    <xf numFmtId="4" fontId="6" fillId="53" borderId="26" xfId="0" applyNumberFormat="1" applyFont="1" applyFill="1" applyBorder="1" applyAlignment="1">
      <alignment horizontal="right"/>
    </xf>
    <xf numFmtId="4" fontId="6" fillId="0" borderId="34" xfId="0" applyNumberFormat="1" applyFont="1" applyFill="1" applyBorder="1" applyAlignment="1">
      <alignment horizontal="center"/>
    </xf>
    <xf numFmtId="4" fontId="6" fillId="0" borderId="34" xfId="0" applyNumberFormat="1" applyFont="1" applyFill="1" applyBorder="1"/>
    <xf numFmtId="4" fontId="0" fillId="0" borderId="34" xfId="0" applyNumberFormat="1" applyFill="1" applyBorder="1" applyAlignment="1">
      <alignment horizontal="center"/>
    </xf>
    <xf numFmtId="207" fontId="0" fillId="0" borderId="34" xfId="0" applyNumberFormat="1" applyBorder="1" applyAlignment="1">
      <alignment horizontal="right" indent="1"/>
    </xf>
    <xf numFmtId="4" fontId="0" fillId="0" borderId="34" xfId="0" applyNumberFormat="1" applyFill="1" applyBorder="1" applyAlignment="1">
      <alignment horizontal="right"/>
    </xf>
    <xf numFmtId="4" fontId="6" fillId="0" borderId="34" xfId="0" applyNumberFormat="1" applyFont="1" applyBorder="1" applyAlignment="1">
      <alignment horizontal="center"/>
    </xf>
    <xf numFmtId="4" fontId="0" fillId="0" borderId="34" xfId="0" applyNumberFormat="1" applyBorder="1" applyAlignment="1">
      <alignment horizontal="right"/>
    </xf>
    <xf numFmtId="4" fontId="97" fillId="53" borderId="35" xfId="0" applyNumberFormat="1" applyFont="1" applyFill="1" applyBorder="1"/>
    <xf numFmtId="4" fontId="6" fillId="53" borderId="35" xfId="0" applyNumberFormat="1" applyFont="1" applyFill="1" applyBorder="1" applyAlignment="1">
      <alignment horizontal="center"/>
    </xf>
    <xf numFmtId="4" fontId="6" fillId="53" borderId="35" xfId="0" applyNumberFormat="1" applyFont="1" applyFill="1" applyBorder="1" applyAlignment="1">
      <alignment horizontal="right"/>
    </xf>
    <xf numFmtId="4" fontId="6" fillId="0" borderId="35" xfId="0" applyNumberFormat="1" applyFont="1" applyFill="1" applyBorder="1" applyAlignment="1">
      <alignment horizontal="right"/>
    </xf>
    <xf numFmtId="4" fontId="0" fillId="53" borderId="35" xfId="0" applyNumberFormat="1" applyFill="1" applyBorder="1" applyAlignment="1">
      <alignment horizontal="center"/>
    </xf>
    <xf numFmtId="4" fontId="0" fillId="53" borderId="35" xfId="0" applyNumberFormat="1" applyFill="1" applyBorder="1" applyAlignment="1">
      <alignment horizontal="right"/>
    </xf>
    <xf numFmtId="4" fontId="0" fillId="0" borderId="35" xfId="0" applyNumberFormat="1" applyFill="1" applyBorder="1" applyAlignment="1">
      <alignment horizontal="right"/>
    </xf>
    <xf numFmtId="3" fontId="104" fillId="5" borderId="36" xfId="0" applyNumberFormat="1" applyFont="1" applyFill="1" applyBorder="1" applyAlignment="1">
      <alignment horizontal="center"/>
    </xf>
    <xf numFmtId="4" fontId="104" fillId="5" borderId="37" xfId="0" applyNumberFormat="1" applyFont="1" applyFill="1" applyBorder="1"/>
    <xf numFmtId="4" fontId="23" fillId="5" borderId="37" xfId="0" applyNumberFormat="1" applyFont="1" applyFill="1" applyBorder="1" applyAlignment="1">
      <alignment horizontal="center"/>
    </xf>
    <xf numFmtId="4" fontId="23" fillId="5" borderId="37" xfId="0" applyNumberFormat="1" applyFont="1" applyFill="1" applyBorder="1" applyAlignment="1">
      <alignment horizontal="right"/>
    </xf>
    <xf numFmtId="4" fontId="23" fillId="5" borderId="38" xfId="0" applyNumberFormat="1" applyFont="1" applyFill="1" applyBorder="1" applyAlignment="1">
      <alignment horizontal="right"/>
    </xf>
    <xf numFmtId="4" fontId="0" fillId="0" borderId="34" xfId="0" applyNumberFormat="1" applyFill="1" applyBorder="1"/>
    <xf numFmtId="4" fontId="6" fillId="0" borderId="35" xfId="0" applyNumberFormat="1" applyFont="1" applyFill="1" applyBorder="1"/>
    <xf numFmtId="4" fontId="0" fillId="0" borderId="35" xfId="0" applyNumberFormat="1" applyFill="1" applyBorder="1" applyAlignment="1">
      <alignment horizontal="center"/>
    </xf>
    <xf numFmtId="207" fontId="0" fillId="0" borderId="35" xfId="0" applyNumberFormat="1" applyBorder="1" applyAlignment="1">
      <alignment horizontal="right" indent="1"/>
    </xf>
    <xf numFmtId="4" fontId="6" fillId="0" borderId="35" xfId="0" applyNumberFormat="1" applyFont="1" applyFill="1" applyBorder="1" applyAlignment="1">
      <alignment horizontal="center"/>
    </xf>
    <xf numFmtId="3" fontId="23" fillId="5" borderId="37" xfId="0" applyNumberFormat="1" applyFont="1" applyFill="1" applyBorder="1" applyAlignment="1">
      <alignment horizontal="right"/>
    </xf>
    <xf numFmtId="4" fontId="6" fillId="0" borderId="34" xfId="0" applyNumberFormat="1" applyFont="1" applyFill="1" applyBorder="1" applyAlignment="1">
      <alignment horizontal="right"/>
    </xf>
    <xf numFmtId="4" fontId="23" fillId="53" borderId="35" xfId="0" applyNumberFormat="1" applyFont="1" applyFill="1" applyBorder="1" applyAlignment="1">
      <alignment horizontal="center"/>
    </xf>
    <xf numFmtId="4" fontId="23" fillId="53" borderId="35" xfId="0" applyNumberFormat="1" applyFont="1" applyFill="1" applyBorder="1" applyAlignment="1">
      <alignment horizontal="right"/>
    </xf>
    <xf numFmtId="4" fontId="0" fillId="0" borderId="35" xfId="0" applyNumberFormat="1" applyFill="1" applyBorder="1"/>
    <xf numFmtId="4" fontId="104" fillId="5" borderId="39" xfId="0" applyNumberFormat="1" applyFont="1" applyFill="1" applyBorder="1"/>
    <xf numFmtId="4" fontId="6" fillId="0" borderId="34" xfId="0" applyNumberFormat="1" applyFont="1" applyBorder="1"/>
    <xf numFmtId="4" fontId="0" fillId="0" borderId="34" xfId="0" applyNumberFormat="1" applyBorder="1" applyAlignment="1">
      <alignment horizontal="center"/>
    </xf>
    <xf numFmtId="4" fontId="101" fillId="51" borderId="36" xfId="0" applyNumberFormat="1" applyFont="1" applyFill="1" applyBorder="1" applyAlignment="1">
      <alignment horizontal="center"/>
    </xf>
    <xf numFmtId="4" fontId="105" fillId="51" borderId="37" xfId="0" applyNumberFormat="1" applyFont="1" applyFill="1" applyBorder="1"/>
    <xf numFmtId="4" fontId="101" fillId="51" borderId="37" xfId="0" applyNumberFormat="1" applyFont="1" applyFill="1" applyBorder="1" applyAlignment="1">
      <alignment horizontal="center"/>
    </xf>
    <xf numFmtId="10" fontId="101" fillId="51" borderId="37" xfId="0" applyNumberFormat="1" applyFont="1" applyFill="1" applyBorder="1" applyAlignment="1">
      <alignment horizontal="right"/>
    </xf>
    <xf numFmtId="4" fontId="101" fillId="51" borderId="38" xfId="0" applyNumberFormat="1" applyFont="1" applyFill="1" applyBorder="1" applyAlignment="1">
      <alignment horizontal="right"/>
    </xf>
    <xf numFmtId="188" fontId="0" fillId="0" borderId="40" xfId="0" applyNumberFormat="1" applyFill="1" applyBorder="1" applyAlignment="1">
      <alignment horizontal="center"/>
    </xf>
    <xf numFmtId="4" fontId="0" fillId="0" borderId="41" xfId="0" applyNumberFormat="1" applyBorder="1" applyAlignment="1">
      <alignment horizontal="right"/>
    </xf>
    <xf numFmtId="188" fontId="0" fillId="0" borderId="42" xfId="0" applyNumberFormat="1" applyFill="1" applyBorder="1" applyAlignment="1">
      <alignment horizontal="center"/>
    </xf>
    <xf numFmtId="207" fontId="0" fillId="0" borderId="26" xfId="0" applyNumberFormat="1" applyBorder="1" applyAlignment="1">
      <alignment horizontal="right" indent="1"/>
    </xf>
    <xf numFmtId="4" fontId="0" fillId="0" borderId="43" xfId="0" applyNumberFormat="1" applyFill="1" applyBorder="1" applyAlignment="1">
      <alignment horizontal="right"/>
    </xf>
    <xf numFmtId="4" fontId="0" fillId="0" borderId="43" xfId="0" applyNumberFormat="1" applyBorder="1" applyAlignment="1">
      <alignment horizontal="right"/>
    </xf>
    <xf numFmtId="4" fontId="0" fillId="0" borderId="42" xfId="0" applyNumberFormat="1" applyFill="1" applyBorder="1" applyAlignment="1">
      <alignment horizontal="center"/>
    </xf>
    <xf numFmtId="4" fontId="0" fillId="0" borderId="44" xfId="0" applyNumberFormat="1" applyFill="1" applyBorder="1" applyAlignment="1">
      <alignment horizontal="center"/>
    </xf>
    <xf numFmtId="4" fontId="0" fillId="0" borderId="45" xfId="0" applyNumberFormat="1" applyBorder="1" applyAlignment="1">
      <alignment horizontal="right"/>
    </xf>
    <xf numFmtId="4" fontId="0" fillId="0" borderId="41" xfId="0" applyNumberFormat="1" applyFill="1" applyBorder="1" applyAlignment="1">
      <alignment horizontal="right"/>
    </xf>
    <xf numFmtId="4" fontId="0" fillId="0" borderId="45" xfId="0" applyNumberFormat="1" applyFill="1" applyBorder="1" applyAlignment="1">
      <alignment horizontal="right"/>
    </xf>
    <xf numFmtId="188" fontId="0" fillId="53" borderId="40" xfId="0" applyNumberFormat="1" applyFill="1" applyBorder="1" applyAlignment="1">
      <alignment horizontal="center"/>
    </xf>
    <xf numFmtId="4" fontId="6" fillId="0" borderId="42" xfId="0" applyNumberFormat="1" applyFont="1" applyFill="1" applyBorder="1" applyAlignment="1">
      <alignment horizontal="center"/>
    </xf>
    <xf numFmtId="188" fontId="0" fillId="53" borderId="42" xfId="0" applyNumberFormat="1" applyFill="1" applyBorder="1" applyAlignment="1">
      <alignment horizontal="center"/>
    </xf>
    <xf numFmtId="207" fontId="0" fillId="53" borderId="26" xfId="0" applyNumberFormat="1" applyFill="1" applyBorder="1" applyAlignment="1">
      <alignment horizontal="right" indent="1"/>
    </xf>
    <xf numFmtId="4" fontId="6" fillId="0" borderId="43" xfId="0" applyNumberFormat="1" applyFont="1" applyFill="1" applyBorder="1" applyAlignment="1">
      <alignment horizontal="right"/>
    </xf>
    <xf numFmtId="188" fontId="6" fillId="53" borderId="42" xfId="0" applyNumberFormat="1" applyFont="1" applyFill="1" applyBorder="1" applyAlignment="1">
      <alignment horizontal="center"/>
    </xf>
    <xf numFmtId="4" fontId="6" fillId="0" borderId="44" xfId="0" applyNumberFormat="1" applyFont="1" applyFill="1" applyBorder="1" applyAlignment="1">
      <alignment horizontal="center"/>
    </xf>
    <xf numFmtId="4" fontId="6" fillId="0" borderId="41" xfId="0" applyNumberFormat="1" applyFont="1" applyFill="1" applyBorder="1" applyAlignment="1">
      <alignment horizontal="right"/>
    </xf>
    <xf numFmtId="4" fontId="6" fillId="0" borderId="42" xfId="0" applyNumberFormat="1" applyFont="1" applyBorder="1" applyAlignment="1">
      <alignment horizontal="center"/>
    </xf>
    <xf numFmtId="188" fontId="6" fillId="0" borderId="42" xfId="0" applyNumberFormat="1" applyFont="1" applyFill="1" applyBorder="1" applyAlignment="1">
      <alignment horizontal="center"/>
    </xf>
    <xf numFmtId="188" fontId="6" fillId="0" borderId="44" xfId="0" applyNumberFormat="1" applyFont="1" applyFill="1" applyBorder="1" applyAlignment="1">
      <alignment horizontal="center"/>
    </xf>
    <xf numFmtId="4" fontId="23" fillId="0" borderId="41" xfId="0" applyNumberFormat="1" applyFont="1" applyFill="1" applyBorder="1" applyAlignment="1">
      <alignment horizontal="right"/>
    </xf>
    <xf numFmtId="4" fontId="0" fillId="53" borderId="42" xfId="0" applyNumberFormat="1" applyFill="1" applyBorder="1" applyAlignment="1">
      <alignment horizontal="center"/>
    </xf>
    <xf numFmtId="188" fontId="6" fillId="53" borderId="40" xfId="0" applyNumberFormat="1" applyFont="1" applyFill="1" applyBorder="1" applyAlignment="1">
      <alignment horizontal="center"/>
    </xf>
    <xf numFmtId="4" fontId="97" fillId="0" borderId="26" xfId="0" applyNumberFormat="1" applyFont="1" applyFill="1" applyBorder="1"/>
    <xf numFmtId="4" fontId="0" fillId="0" borderId="46" xfId="0" applyNumberFormat="1" applyFill="1" applyBorder="1"/>
    <xf numFmtId="4" fontId="0" fillId="0" borderId="47" xfId="0" applyNumberFormat="1" applyFill="1" applyBorder="1" applyAlignment="1">
      <alignment horizontal="right"/>
    </xf>
    <xf numFmtId="0" fontId="6" fillId="0" borderId="40" xfId="0" applyNumberFormat="1" applyFont="1" applyFill="1" applyBorder="1" applyAlignment="1">
      <alignment horizontal="center"/>
    </xf>
    <xf numFmtId="4" fontId="0" fillId="0" borderId="47" xfId="0" applyNumberFormat="1" applyBorder="1" applyAlignment="1">
      <alignment horizontal="right"/>
    </xf>
    <xf numFmtId="207" fontId="23" fillId="5" borderId="37" xfId="0" applyNumberFormat="1" applyFont="1" applyFill="1" applyBorder="1" applyAlignment="1">
      <alignment horizontal="center"/>
    </xf>
    <xf numFmtId="188" fontId="6" fillId="0" borderId="40" xfId="0" applyNumberFormat="1" applyFont="1" applyFill="1" applyBorder="1" applyAlignment="1">
      <alignment horizontal="center"/>
    </xf>
    <xf numFmtId="4" fontId="6" fillId="5" borderId="42" xfId="0" applyNumberFormat="1" applyFont="1" applyFill="1" applyBorder="1" applyAlignment="1">
      <alignment horizontal="center"/>
    </xf>
    <xf numFmtId="4" fontId="6" fillId="0" borderId="15" xfId="0" applyNumberFormat="1" applyFont="1" applyFill="1" applyBorder="1"/>
    <xf numFmtId="4" fontId="6" fillId="0" borderId="15" xfId="0" applyNumberFormat="1" applyFont="1" applyFill="1" applyBorder="1" applyAlignment="1">
      <alignment horizontal="center"/>
    </xf>
    <xf numFmtId="4" fontId="0" fillId="0" borderId="15" xfId="0" applyNumberFormat="1" applyFill="1" applyBorder="1" applyAlignment="1">
      <alignment horizontal="center"/>
    </xf>
    <xf numFmtId="4" fontId="7" fillId="0" borderId="0" xfId="0" applyNumberFormat="1" applyFont="1" applyAlignment="1">
      <alignment horizontal="right"/>
    </xf>
    <xf numFmtId="171" fontId="105" fillId="0" borderId="0" xfId="0" applyFont="1"/>
    <xf numFmtId="171" fontId="0" fillId="0" borderId="52" xfId="0" applyBorder="1"/>
    <xf numFmtId="171" fontId="0" fillId="0" borderId="53" xfId="0" applyBorder="1"/>
    <xf numFmtId="171" fontId="0" fillId="0" borderId="54" xfId="0" applyBorder="1"/>
    <xf numFmtId="171" fontId="0" fillId="5" borderId="27" xfId="0" applyFill="1" applyBorder="1"/>
    <xf numFmtId="171" fontId="0" fillId="5" borderId="51" xfId="0" applyFill="1" applyBorder="1"/>
    <xf numFmtId="171" fontId="0" fillId="5" borderId="48" xfId="0" applyFill="1" applyBorder="1"/>
    <xf numFmtId="171" fontId="0" fillId="5" borderId="50" xfId="0" applyFill="1" applyBorder="1"/>
    <xf numFmtId="171" fontId="0" fillId="0" borderId="55" xfId="0" applyBorder="1"/>
    <xf numFmtId="171" fontId="0" fillId="0" borderId="56" xfId="0" applyBorder="1"/>
    <xf numFmtId="171" fontId="0" fillId="0" borderId="0" xfId="0" applyBorder="1"/>
    <xf numFmtId="171" fontId="0" fillId="0" borderId="15" xfId="0" applyBorder="1"/>
    <xf numFmtId="171" fontId="0" fillId="0" borderId="35" xfId="0" applyBorder="1"/>
    <xf numFmtId="171" fontId="104" fillId="0" borderId="33" xfId="0" applyFont="1" applyBorder="1"/>
    <xf numFmtId="171" fontId="6" fillId="0" borderId="15" xfId="0" applyFont="1" applyBorder="1"/>
    <xf numFmtId="171" fontId="97" fillId="0" borderId="15" xfId="0" applyFont="1" applyBorder="1"/>
    <xf numFmtId="171" fontId="97" fillId="0" borderId="35" xfId="0" applyFont="1" applyBorder="1"/>
    <xf numFmtId="171" fontId="97" fillId="5" borderId="48" xfId="0" applyFont="1" applyFill="1" applyBorder="1"/>
    <xf numFmtId="171" fontId="97" fillId="5" borderId="49" xfId="0" applyFont="1" applyFill="1" applyBorder="1"/>
    <xf numFmtId="171" fontId="0" fillId="5" borderId="49" xfId="0" applyFill="1" applyBorder="1"/>
    <xf numFmtId="10" fontId="0" fillId="0" borderId="0" xfId="0" applyNumberFormat="1"/>
    <xf numFmtId="207" fontId="0" fillId="0" borderId="26" xfId="0" applyNumberFormat="1" applyFill="1" applyBorder="1" applyAlignment="1">
      <alignment horizontal="right" indent="1"/>
    </xf>
    <xf numFmtId="171" fontId="106" fillId="0" borderId="0" xfId="0" applyFont="1"/>
    <xf numFmtId="171" fontId="106" fillId="0" borderId="26" xfId="0" applyFont="1" applyBorder="1"/>
    <xf numFmtId="10" fontId="102" fillId="52" borderId="28" xfId="0" applyNumberFormat="1" applyFont="1" applyFill="1" applyBorder="1" applyAlignment="1">
      <alignment horizontal="center"/>
    </xf>
    <xf numFmtId="10" fontId="102" fillId="52" borderId="30" xfId="0" applyNumberFormat="1" applyFont="1" applyFill="1" applyBorder="1" applyAlignment="1">
      <alignment horizontal="center"/>
    </xf>
    <xf numFmtId="10" fontId="0" fillId="0" borderId="0" xfId="0" applyNumberFormat="1" applyAlignment="1">
      <alignment horizontal="center"/>
    </xf>
    <xf numFmtId="10" fontId="103" fillId="50" borderId="33" xfId="0" applyNumberFormat="1" applyFont="1" applyFill="1" applyBorder="1" applyAlignment="1">
      <alignment horizontal="center" vertical="center" wrapText="1"/>
    </xf>
    <xf numFmtId="10" fontId="97" fillId="0" borderId="0" xfId="0" applyNumberFormat="1" applyFont="1" applyAlignment="1">
      <alignment horizontal="center"/>
    </xf>
    <xf numFmtId="10" fontId="23" fillId="5" borderId="37" xfId="0" applyNumberFormat="1" applyFont="1" applyFill="1" applyBorder="1" applyAlignment="1">
      <alignment horizontal="right"/>
    </xf>
    <xf numFmtId="10" fontId="0" fillId="0" borderId="35" xfId="0" applyNumberFormat="1" applyFill="1" applyBorder="1" applyAlignment="1">
      <alignment horizontal="right"/>
    </xf>
    <xf numFmtId="10" fontId="0" fillId="0" borderId="26" xfId="0" applyNumberFormat="1" applyFill="1" applyBorder="1" applyAlignment="1">
      <alignment horizontal="right"/>
    </xf>
    <xf numFmtId="10" fontId="0" fillId="0" borderId="34" xfId="0" applyNumberFormat="1" applyFill="1" applyBorder="1" applyAlignment="1">
      <alignment horizontal="right"/>
    </xf>
    <xf numFmtId="10" fontId="0" fillId="0" borderId="46" xfId="0" applyNumberFormat="1" applyFill="1" applyBorder="1" applyAlignment="1">
      <alignment horizontal="right"/>
    </xf>
    <xf numFmtId="10" fontId="0" fillId="0" borderId="35" xfId="0" applyNumberFormat="1" applyBorder="1" applyAlignment="1">
      <alignment horizontal="right"/>
    </xf>
    <xf numFmtId="10" fontId="6" fillId="0" borderId="26" xfId="0" applyNumberFormat="1" applyFont="1" applyFill="1" applyBorder="1" applyAlignment="1">
      <alignment horizontal="right"/>
    </xf>
    <xf numFmtId="10" fontId="6" fillId="0" borderId="35" xfId="0" applyNumberFormat="1" applyFont="1" applyFill="1" applyBorder="1" applyAlignment="1">
      <alignment horizontal="right"/>
    </xf>
    <xf numFmtId="10" fontId="0" fillId="0" borderId="26" xfId="0" applyNumberFormat="1" applyBorder="1" applyAlignment="1">
      <alignment horizontal="right"/>
    </xf>
    <xf numFmtId="10" fontId="23" fillId="0" borderId="35" xfId="0" applyNumberFormat="1" applyFont="1" applyFill="1" applyBorder="1" applyAlignment="1">
      <alignment horizontal="right"/>
    </xf>
    <xf numFmtId="10" fontId="0" fillId="0" borderId="15" xfId="0" applyNumberFormat="1" applyFill="1" applyBorder="1" applyAlignment="1">
      <alignment horizontal="right"/>
    </xf>
    <xf numFmtId="171" fontId="6" fillId="0" borderId="0" xfId="0" applyFont="1"/>
    <xf numFmtId="171" fontId="97" fillId="0" borderId="0" xfId="0" applyFont="1"/>
    <xf numFmtId="14" fontId="0" fillId="0" borderId="0" xfId="0" applyNumberFormat="1"/>
    <xf numFmtId="4" fontId="102" fillId="52" borderId="27" xfId="0" applyNumberFormat="1" applyFont="1" applyFill="1" applyBorder="1" applyAlignment="1">
      <alignment horizontal="center" vertical="center" wrapText="1"/>
    </xf>
    <xf numFmtId="4" fontId="102" fillId="52" borderId="28" xfId="0" applyNumberFormat="1" applyFont="1" applyFill="1" applyBorder="1" applyAlignment="1">
      <alignment horizontal="center" vertical="center" wrapText="1"/>
    </xf>
    <xf numFmtId="4" fontId="102" fillId="52" borderId="29" xfId="0" applyNumberFormat="1" applyFont="1" applyFill="1" applyBorder="1" applyAlignment="1">
      <alignment horizontal="center" vertical="center" wrapText="1"/>
    </xf>
    <xf numFmtId="4" fontId="102" fillId="52" borderId="30" xfId="0" applyNumberFormat="1" applyFont="1" applyFill="1" applyBorder="1" applyAlignment="1">
      <alignment horizontal="center" vertical="center" wrapText="1"/>
    </xf>
    <xf numFmtId="14" fontId="102" fillId="52" borderId="31" xfId="0" applyNumberFormat="1" applyFont="1" applyFill="1" applyBorder="1" applyAlignment="1">
      <alignment horizontal="center" vertical="center"/>
    </xf>
    <xf numFmtId="14" fontId="102" fillId="52" borderId="32" xfId="0" applyNumberFormat="1" applyFont="1" applyFill="1" applyBorder="1" applyAlignment="1">
      <alignment horizontal="center" vertical="center"/>
    </xf>
  </cellXfs>
  <cellStyles count="47840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" xfId="47839"/>
    <cellStyle name="Excel Built-in Porcentual_AAPresup NICOLICH" xfId="16218"/>
    <cellStyle name="Explanatory Text" xfId="16219"/>
    <cellStyle name="Explanatory Text 2" xfId="16220"/>
    <cellStyle name="Explanatory Text 3" xfId="16221"/>
    <cellStyle name="F2" xfId="16222"/>
    <cellStyle name="F2 2" xfId="16223"/>
    <cellStyle name="F2 3" xfId="16224"/>
    <cellStyle name="F3" xfId="16225"/>
    <cellStyle name="F3 2" xfId="16226"/>
    <cellStyle name="F3 3" xfId="16227"/>
    <cellStyle name="F4" xfId="16228"/>
    <cellStyle name="F4 2" xfId="16229"/>
    <cellStyle name="F4 3" xfId="16230"/>
    <cellStyle name="F5" xfId="16231"/>
    <cellStyle name="F5 2" xfId="16232"/>
    <cellStyle name="F5 3" xfId="16233"/>
    <cellStyle name="F6" xfId="16234"/>
    <cellStyle name="F6 2" xfId="16235"/>
    <cellStyle name="F6 3" xfId="16236"/>
    <cellStyle name="F7" xfId="16237"/>
    <cellStyle name="F7 2" xfId="16238"/>
    <cellStyle name="F7 3" xfId="16239"/>
    <cellStyle name="F8" xfId="16240"/>
    <cellStyle name="F8 2" xfId="16241"/>
    <cellStyle name="F8 3" xfId="16242"/>
    <cellStyle name="Fecha" xfId="16243"/>
    <cellStyle name="Fijo" xfId="16244"/>
    <cellStyle name="Financiero" xfId="16245"/>
    <cellStyle name="Followed Hyperlink" xfId="16246"/>
    <cellStyle name="Followed Hyperlink 2" xfId="16247"/>
    <cellStyle name="Followed Hyperlink 3" xfId="16248"/>
    <cellStyle name="Followed Hyperlink 4" xfId="16249"/>
    <cellStyle name="Followed Hyperlink 5" xfId="16250"/>
    <cellStyle name="Followed Hyperlink 6" xfId="16251"/>
    <cellStyle name="Followed Hyperlink 7" xfId="16252"/>
    <cellStyle name="Giriş" xfId="16253"/>
    <cellStyle name="Good" xfId="16254"/>
    <cellStyle name="Good 2" xfId="16255"/>
    <cellStyle name="Good 3" xfId="16256"/>
    <cellStyle name="Heading" xfId="47835"/>
    <cellStyle name="Heading 1" xfId="16257"/>
    <cellStyle name="Heading 1 2" xfId="16258"/>
    <cellStyle name="Heading 1 3" xfId="16259"/>
    <cellStyle name="Heading 2" xfId="16260"/>
    <cellStyle name="Heading 2 2" xfId="16261"/>
    <cellStyle name="Heading 2 3" xfId="16262"/>
    <cellStyle name="Heading 3" xfId="16263"/>
    <cellStyle name="Heading 3 2" xfId="16264"/>
    <cellStyle name="Heading 3 3" xfId="16265"/>
    <cellStyle name="Heading 4" xfId="16266"/>
    <cellStyle name="Heading 4 2" xfId="16267"/>
    <cellStyle name="Heading 4 3" xfId="16268"/>
    <cellStyle name="Heading1" xfId="47836"/>
    <cellStyle name="Hesaplama" xfId="16269"/>
    <cellStyle name="Hipervínculo 2" xfId="16270"/>
    <cellStyle name="Hipervínculo 2 2" xfId="16271"/>
    <cellStyle name="Hipervínculo 2 2 2" xfId="16272"/>
    <cellStyle name="Hipervínculo 2 2 3" xfId="16273"/>
    <cellStyle name="Hipervínculo 2 3" xfId="16274"/>
    <cellStyle name="Hipervínculo 2 4" xfId="16275"/>
    <cellStyle name="Hipervínculo 3" xfId="16276"/>
    <cellStyle name="Hipervínculo 3 2" xfId="16277"/>
    <cellStyle name="Hipervínculo 3 2 2" xfId="16278"/>
    <cellStyle name="Hipervínculo 3 2 3" xfId="16279"/>
    <cellStyle name="Hipervínculo 3 3" xfId="16280"/>
    <cellStyle name="Hipervínculo 3 4" xfId="16281"/>
    <cellStyle name="Hipervínculo 3 5" xfId="16282"/>
    <cellStyle name="Hipervínculo 3 6" xfId="16283"/>
    <cellStyle name="Hipervínculo 3 7" xfId="16284"/>
    <cellStyle name="Hipervínculo 4" xfId="16285"/>
    <cellStyle name="Hipervínculo 5" xfId="16286"/>
    <cellStyle name="Incorrecto 10" xfId="16287"/>
    <cellStyle name="Incorrecto 10 2" xfId="16288"/>
    <cellStyle name="Incorrecto 10 3" xfId="16289"/>
    <cellStyle name="Incorrecto 11" xfId="16290"/>
    <cellStyle name="Incorrecto 11 2" xfId="16291"/>
    <cellStyle name="Incorrecto 11 3" xfId="16292"/>
    <cellStyle name="Incorrecto 12" xfId="16293"/>
    <cellStyle name="Incorrecto 12 2" xfId="16294"/>
    <cellStyle name="Incorrecto 12 3" xfId="16295"/>
    <cellStyle name="Incorrecto 13" xfId="16296"/>
    <cellStyle name="Incorrecto 13 2" xfId="16297"/>
    <cellStyle name="Incorrecto 13 2 2" xfId="16298"/>
    <cellStyle name="Incorrecto 13 2 3" xfId="16299"/>
    <cellStyle name="Incorrecto 13 3" xfId="16300"/>
    <cellStyle name="Incorrecto 13 4" xfId="16301"/>
    <cellStyle name="Incorrecto 13 5" xfId="16302"/>
    <cellStyle name="Incorrecto 13 6" xfId="16303"/>
    <cellStyle name="Incorrecto 13 7" xfId="16304"/>
    <cellStyle name="Incorrecto 2" xfId="16305"/>
    <cellStyle name="Incorrecto 2 10" xfId="16306"/>
    <cellStyle name="Incorrecto 2 10 2" xfId="16307"/>
    <cellStyle name="Incorrecto 2 10 3" xfId="16308"/>
    <cellStyle name="Incorrecto 2 11" xfId="16309"/>
    <cellStyle name="Incorrecto 2 12" xfId="16310"/>
    <cellStyle name="Incorrecto 2 2" xfId="16311"/>
    <cellStyle name="Incorrecto 2 2 2" xfId="16312"/>
    <cellStyle name="Incorrecto 2 2 2 2" xfId="16313"/>
    <cellStyle name="Incorrecto 2 2 2 3" xfId="16314"/>
    <cellStyle name="Incorrecto 2 2 3" xfId="16315"/>
    <cellStyle name="Incorrecto 2 2 4" xfId="16316"/>
    <cellStyle name="Incorrecto 2 3" xfId="16317"/>
    <cellStyle name="Incorrecto 2 3 2" xfId="16318"/>
    <cellStyle name="Incorrecto 2 3 3" xfId="16319"/>
    <cellStyle name="Incorrecto 2 4" xfId="16320"/>
    <cellStyle name="Incorrecto 2 4 2" xfId="16321"/>
    <cellStyle name="Incorrecto 2 4 3" xfId="16322"/>
    <cellStyle name="Incorrecto 2 5" xfId="16323"/>
    <cellStyle name="Incorrecto 2 5 2" xfId="16324"/>
    <cellStyle name="Incorrecto 2 5 3" xfId="16325"/>
    <cellStyle name="Incorrecto 2 6" xfId="16326"/>
    <cellStyle name="Incorrecto 2 6 2" xfId="16327"/>
    <cellStyle name="Incorrecto 2 6 3" xfId="16328"/>
    <cellStyle name="Incorrecto 2 7" xfId="16329"/>
    <cellStyle name="Incorrecto 2 7 2" xfId="16330"/>
    <cellStyle name="Incorrecto 2 7 3" xfId="16331"/>
    <cellStyle name="Incorrecto 2 8" xfId="16332"/>
    <cellStyle name="Incorrecto 2 8 2" xfId="16333"/>
    <cellStyle name="Incorrecto 2 8 3" xfId="16334"/>
    <cellStyle name="Incorrecto 2 9" xfId="16335"/>
    <cellStyle name="Incorrecto 2 9 2" xfId="16336"/>
    <cellStyle name="Incorrecto 2 9 3" xfId="16337"/>
    <cellStyle name="Incorrecto 3" xfId="16338"/>
    <cellStyle name="Incorrecto 3 2" xfId="16339"/>
    <cellStyle name="Incorrecto 3 3" xfId="16340"/>
    <cellStyle name="Incorrecto 4" xfId="16341"/>
    <cellStyle name="Incorrecto 4 2" xfId="16342"/>
    <cellStyle name="Incorrecto 4 2 2" xfId="16343"/>
    <cellStyle name="Incorrecto 4 2 3" xfId="16344"/>
    <cellStyle name="Incorrecto 4 3" xfId="16345"/>
    <cellStyle name="Incorrecto 4 4" xfId="16346"/>
    <cellStyle name="Incorrecto 5" xfId="16347"/>
    <cellStyle name="Incorrecto 5 2" xfId="16348"/>
    <cellStyle name="Incorrecto 5 3" xfId="16349"/>
    <cellStyle name="Incorrecto 6" xfId="16350"/>
    <cellStyle name="Incorrecto 6 2" xfId="16351"/>
    <cellStyle name="Incorrecto 6 3" xfId="16352"/>
    <cellStyle name="Incorrecto 7" xfId="16353"/>
    <cellStyle name="Incorrecto 7 2" xfId="16354"/>
    <cellStyle name="Incorrecto 7 3" xfId="16355"/>
    <cellStyle name="Incorrecto 8" xfId="16356"/>
    <cellStyle name="Incorrecto 8 2" xfId="16357"/>
    <cellStyle name="Incorrecto 8 3" xfId="16358"/>
    <cellStyle name="Incorrecto 9" xfId="16359"/>
    <cellStyle name="Incorrecto 9 2" xfId="16360"/>
    <cellStyle name="Incorrecto 9 3" xfId="16361"/>
    <cellStyle name="Incorreto" xfId="16362"/>
    <cellStyle name="Incorreto 2" xfId="16363"/>
    <cellStyle name="Incorreto 3" xfId="16364"/>
    <cellStyle name="Indefinido" xfId="16365"/>
    <cellStyle name="Indefinido 2" xfId="16366"/>
    <cellStyle name="Indefinido 3" xfId="16367"/>
    <cellStyle name="Indefinido 4" xfId="16368"/>
    <cellStyle name="Indefinido 5" xfId="16369"/>
    <cellStyle name="Indefinido 6" xfId="16370"/>
    <cellStyle name="Indefinido 7" xfId="16371"/>
    <cellStyle name="Input" xfId="16372"/>
    <cellStyle name="Input 10" xfId="16373"/>
    <cellStyle name="Input 10 2" xfId="16374"/>
    <cellStyle name="Input 10 3" xfId="16375"/>
    <cellStyle name="Input 10 4" xfId="16376"/>
    <cellStyle name="Input 11" xfId="16377"/>
    <cellStyle name="Input 12" xfId="16378"/>
    <cellStyle name="Input 13" xfId="16379"/>
    <cellStyle name="Input 14" xfId="16380"/>
    <cellStyle name="Input 2" xfId="16381"/>
    <cellStyle name="Input 2 2" xfId="16382"/>
    <cellStyle name="Input 2 2 2" xfId="16383"/>
    <cellStyle name="Input 2 2 2 2" xfId="16384"/>
    <cellStyle name="Input 2 2 2 3" xfId="16385"/>
    <cellStyle name="Input 2 2 2 4" xfId="16386"/>
    <cellStyle name="Input 2 2 3" xfId="16387"/>
    <cellStyle name="Input 2 2 3 2" xfId="16388"/>
    <cellStyle name="Input 2 2 3 3" xfId="16389"/>
    <cellStyle name="Input 2 2 3 4" xfId="16390"/>
    <cellStyle name="Input 2 2 4" xfId="16391"/>
    <cellStyle name="Input 2 2 5" xfId="16392"/>
    <cellStyle name="Input 2 2 6" xfId="16393"/>
    <cellStyle name="Input 2 2 7" xfId="16394"/>
    <cellStyle name="Input 2 3" xfId="16395"/>
    <cellStyle name="Input 2 3 2" xfId="16396"/>
    <cellStyle name="Input 2 3 2 2" xfId="16397"/>
    <cellStyle name="Input 2 3 2 3" xfId="16398"/>
    <cellStyle name="Input 2 3 2 4" xfId="16399"/>
    <cellStyle name="Input 2 3 3" xfId="16400"/>
    <cellStyle name="Input 2 3 3 2" xfId="16401"/>
    <cellStyle name="Input 2 3 3 3" xfId="16402"/>
    <cellStyle name="Input 2 3 3 4" xfId="16403"/>
    <cellStyle name="Input 2 3 4" xfId="16404"/>
    <cellStyle name="Input 2 3 5" xfId="16405"/>
    <cellStyle name="Input 2 3 6" xfId="16406"/>
    <cellStyle name="Input 2 3 7" xfId="16407"/>
    <cellStyle name="Input 2 4" xfId="16408"/>
    <cellStyle name="Input 2 4 2" xfId="16409"/>
    <cellStyle name="Input 2 4 3" xfId="16410"/>
    <cellStyle name="Input 2 4 4" xfId="16411"/>
    <cellStyle name="Input 2 5" xfId="16412"/>
    <cellStyle name="Input 2 5 2" xfId="16413"/>
    <cellStyle name="Input 2 5 3" xfId="16414"/>
    <cellStyle name="Input 2 5 4" xfId="16415"/>
    <cellStyle name="Input 2 6" xfId="16416"/>
    <cellStyle name="Input 2 7" xfId="16417"/>
    <cellStyle name="Input 2 8" xfId="16418"/>
    <cellStyle name="Input 2 9" xfId="16419"/>
    <cellStyle name="Input 3" xfId="16420"/>
    <cellStyle name="Input 3 2" xfId="16421"/>
    <cellStyle name="Input 3 2 2" xfId="16422"/>
    <cellStyle name="Input 3 2 2 2" xfId="16423"/>
    <cellStyle name="Input 3 2 2 3" xfId="16424"/>
    <cellStyle name="Input 3 2 2 4" xfId="16425"/>
    <cellStyle name="Input 3 2 3" xfId="16426"/>
    <cellStyle name="Input 3 2 3 2" xfId="16427"/>
    <cellStyle name="Input 3 2 3 3" xfId="16428"/>
    <cellStyle name="Input 3 2 3 4" xfId="16429"/>
    <cellStyle name="Input 3 2 4" xfId="16430"/>
    <cellStyle name="Input 3 2 5" xfId="16431"/>
    <cellStyle name="Input 3 2 6" xfId="16432"/>
    <cellStyle name="Input 3 2 7" xfId="16433"/>
    <cellStyle name="Input 3 3" xfId="16434"/>
    <cellStyle name="Input 3 3 2" xfId="16435"/>
    <cellStyle name="Input 3 3 3" xfId="16436"/>
    <cellStyle name="Input 3 3 4" xfId="16437"/>
    <cellStyle name="Input 3 4" xfId="16438"/>
    <cellStyle name="Input 3 4 2" xfId="16439"/>
    <cellStyle name="Input 3 4 3" xfId="16440"/>
    <cellStyle name="Input 3 4 4" xfId="16441"/>
    <cellStyle name="Input 3 5" xfId="16442"/>
    <cellStyle name="Input 3 6" xfId="16443"/>
    <cellStyle name="Input 3 7" xfId="16444"/>
    <cellStyle name="Input 3 8" xfId="16445"/>
    <cellStyle name="Input 4" xfId="16446"/>
    <cellStyle name="Input 4 2" xfId="16447"/>
    <cellStyle name="Input 4 2 2" xfId="16448"/>
    <cellStyle name="Input 4 2 2 2" xfId="16449"/>
    <cellStyle name="Input 4 2 2 3" xfId="16450"/>
    <cellStyle name="Input 4 2 2 4" xfId="16451"/>
    <cellStyle name="Input 4 2 3" xfId="16452"/>
    <cellStyle name="Input 4 2 3 2" xfId="16453"/>
    <cellStyle name="Input 4 2 3 3" xfId="16454"/>
    <cellStyle name="Input 4 2 3 4" xfId="16455"/>
    <cellStyle name="Input 4 2 4" xfId="16456"/>
    <cellStyle name="Input 4 2 5" xfId="16457"/>
    <cellStyle name="Input 4 2 6" xfId="16458"/>
    <cellStyle name="Input 4 2 7" xfId="16459"/>
    <cellStyle name="Input 4 3" xfId="16460"/>
    <cellStyle name="Input 4 3 2" xfId="16461"/>
    <cellStyle name="Input 4 3 3" xfId="16462"/>
    <cellStyle name="Input 4 3 4" xfId="16463"/>
    <cellStyle name="Input 4 4" xfId="16464"/>
    <cellStyle name="Input 4 4 2" xfId="16465"/>
    <cellStyle name="Input 4 4 3" xfId="16466"/>
    <cellStyle name="Input 4 4 4" xfId="16467"/>
    <cellStyle name="Input 4 5" xfId="16468"/>
    <cellStyle name="Input 4 6" xfId="16469"/>
    <cellStyle name="Input 4 7" xfId="16470"/>
    <cellStyle name="Input 4 8" xfId="16471"/>
    <cellStyle name="Input 5" xfId="16472"/>
    <cellStyle name="Input 5 2" xfId="16473"/>
    <cellStyle name="Input 5 2 2" xfId="16474"/>
    <cellStyle name="Input 5 2 2 2" xfId="16475"/>
    <cellStyle name="Input 5 2 2 3" xfId="16476"/>
    <cellStyle name="Input 5 2 2 4" xfId="16477"/>
    <cellStyle name="Input 5 2 3" xfId="16478"/>
    <cellStyle name="Input 5 2 3 2" xfId="16479"/>
    <cellStyle name="Input 5 2 3 3" xfId="16480"/>
    <cellStyle name="Input 5 2 3 4" xfId="16481"/>
    <cellStyle name="Input 5 2 4" xfId="16482"/>
    <cellStyle name="Input 5 2 5" xfId="16483"/>
    <cellStyle name="Input 5 2 6" xfId="16484"/>
    <cellStyle name="Input 5 2 7" xfId="16485"/>
    <cellStyle name="Input 5 3" xfId="16486"/>
    <cellStyle name="Input 5 3 2" xfId="16487"/>
    <cellStyle name="Input 5 3 3" xfId="16488"/>
    <cellStyle name="Input 5 3 4" xfId="16489"/>
    <cellStyle name="Input 5 4" xfId="16490"/>
    <cellStyle name="Input 5 4 2" xfId="16491"/>
    <cellStyle name="Input 5 4 3" xfId="16492"/>
    <cellStyle name="Input 5 4 4" xfId="16493"/>
    <cellStyle name="Input 5 5" xfId="16494"/>
    <cellStyle name="Input 5 6" xfId="16495"/>
    <cellStyle name="Input 5 7" xfId="16496"/>
    <cellStyle name="Input 5 8" xfId="16497"/>
    <cellStyle name="Input 6" xfId="16498"/>
    <cellStyle name="Input 6 2" xfId="16499"/>
    <cellStyle name="Input 6 2 2" xfId="16500"/>
    <cellStyle name="Input 6 2 2 2" xfId="16501"/>
    <cellStyle name="Input 6 2 2 3" xfId="16502"/>
    <cellStyle name="Input 6 2 2 4" xfId="16503"/>
    <cellStyle name="Input 6 2 3" xfId="16504"/>
    <cellStyle name="Input 6 2 3 2" xfId="16505"/>
    <cellStyle name="Input 6 2 3 3" xfId="16506"/>
    <cellStyle name="Input 6 2 3 4" xfId="16507"/>
    <cellStyle name="Input 6 2 4" xfId="16508"/>
    <cellStyle name="Input 6 2 5" xfId="16509"/>
    <cellStyle name="Input 6 2 6" xfId="16510"/>
    <cellStyle name="Input 6 2 7" xfId="16511"/>
    <cellStyle name="Input 6 3" xfId="16512"/>
    <cellStyle name="Input 6 3 2" xfId="16513"/>
    <cellStyle name="Input 6 3 3" xfId="16514"/>
    <cellStyle name="Input 6 3 4" xfId="16515"/>
    <cellStyle name="Input 6 4" xfId="16516"/>
    <cellStyle name="Input 6 4 2" xfId="16517"/>
    <cellStyle name="Input 6 4 3" xfId="16518"/>
    <cellStyle name="Input 6 4 4" xfId="16519"/>
    <cellStyle name="Input 6 5" xfId="16520"/>
    <cellStyle name="Input 6 6" xfId="16521"/>
    <cellStyle name="Input 6 7" xfId="16522"/>
    <cellStyle name="Input 6 8" xfId="16523"/>
    <cellStyle name="Input 7" xfId="16524"/>
    <cellStyle name="Input 7 2" xfId="16525"/>
    <cellStyle name="Input 7 2 2" xfId="16526"/>
    <cellStyle name="Input 7 2 3" xfId="16527"/>
    <cellStyle name="Input 7 2 4" xfId="16528"/>
    <cellStyle name="Input 7 3" xfId="16529"/>
    <cellStyle name="Input 7 3 2" xfId="16530"/>
    <cellStyle name="Input 7 3 3" xfId="16531"/>
    <cellStyle name="Input 7 3 4" xfId="16532"/>
    <cellStyle name="Input 7 4" xfId="16533"/>
    <cellStyle name="Input 7 5" xfId="16534"/>
    <cellStyle name="Input 7 6" xfId="16535"/>
    <cellStyle name="Input 7 7" xfId="16536"/>
    <cellStyle name="Input 8" xfId="16537"/>
    <cellStyle name="Input 8 2" xfId="16538"/>
    <cellStyle name="Input 8 3" xfId="16539"/>
    <cellStyle name="Input 8 4" xfId="16540"/>
    <cellStyle name="Input 9" xfId="16541"/>
    <cellStyle name="Input 9 2" xfId="16542"/>
    <cellStyle name="Input 9 3" xfId="16543"/>
    <cellStyle name="Input 9 4" xfId="16544"/>
    <cellStyle name="Insatisfaisant" xfId="16545"/>
    <cellStyle name="İşaretli Hücre" xfId="16546"/>
    <cellStyle name="İyi" xfId="16547"/>
    <cellStyle name="Komórka połączona" xfId="16548"/>
    <cellStyle name="Komórka zaznaczona" xfId="16549"/>
    <cellStyle name="Kötü" xfId="16550"/>
    <cellStyle name="Linked Cell" xfId="16551"/>
    <cellStyle name="Linked Cell 2" xfId="16552"/>
    <cellStyle name="Linked Cell 3" xfId="16553"/>
    <cellStyle name="Millares [0] 2" xfId="16554"/>
    <cellStyle name="Millares [0] 3" xfId="16555"/>
    <cellStyle name="Millares [0] 4" xfId="16556"/>
    <cellStyle name="Millares 10" xfId="16557"/>
    <cellStyle name="Millares 10 2" xfId="16558"/>
    <cellStyle name="Millares 10 2 2" xfId="2"/>
    <cellStyle name="Millares 10 3" xfId="16559"/>
    <cellStyle name="Millares 100" xfId="16560"/>
    <cellStyle name="Millares 101" xfId="16561"/>
    <cellStyle name="Millares 101 2" xfId="16562"/>
    <cellStyle name="Millares 102" xfId="16563"/>
    <cellStyle name="Millares 103" xfId="16564"/>
    <cellStyle name="Millares 104" xfId="16565"/>
    <cellStyle name="Millares 105" xfId="16566"/>
    <cellStyle name="Millares 106" xfId="16567"/>
    <cellStyle name="Millares 11" xfId="16568"/>
    <cellStyle name="Millares 11 2" xfId="16569"/>
    <cellStyle name="Millares 11 2 2" xfId="16570"/>
    <cellStyle name="Millares 11 3" xfId="16571"/>
    <cellStyle name="Millares 12" xfId="16572"/>
    <cellStyle name="Millares 12 10" xfId="16573"/>
    <cellStyle name="Millares 12 11" xfId="16574"/>
    <cellStyle name="Millares 12 12" xfId="16575"/>
    <cellStyle name="Millares 12 13" xfId="16576"/>
    <cellStyle name="Millares 12 14" xfId="16577"/>
    <cellStyle name="Millares 12 15" xfId="16578"/>
    <cellStyle name="Millares 12 16" xfId="16579"/>
    <cellStyle name="Millares 12 2" xfId="16580"/>
    <cellStyle name="Millares 12 3" xfId="16581"/>
    <cellStyle name="Millares 12 4" xfId="16582"/>
    <cellStyle name="Millares 12 5" xfId="16583"/>
    <cellStyle name="Millares 12 6" xfId="16584"/>
    <cellStyle name="Millares 12 7" xfId="16585"/>
    <cellStyle name="Millares 12 8" xfId="16586"/>
    <cellStyle name="Millares 12 9" xfId="16587"/>
    <cellStyle name="Millares 13" xfId="16588"/>
    <cellStyle name="Millares 13 2" xfId="16589"/>
    <cellStyle name="Millares 13 3" xfId="16590"/>
    <cellStyle name="Millares 14" xfId="16591"/>
    <cellStyle name="Millares 14 2" xfId="16592"/>
    <cellStyle name="Millares 14 3" xfId="16593"/>
    <cellStyle name="Millares 14 3 2" xfId="16594"/>
    <cellStyle name="Millares 14 3 2 2" xfId="16595"/>
    <cellStyle name="Millares 14 3 2 2 2" xfId="16596"/>
    <cellStyle name="Millares 14 4" xfId="16597"/>
    <cellStyle name="Millares 15" xfId="16598"/>
    <cellStyle name="Millares 15 2" xfId="16599"/>
    <cellStyle name="Millares 16" xfId="16600"/>
    <cellStyle name="Millares 16 2" xfId="16601"/>
    <cellStyle name="Millares 17" xfId="16602"/>
    <cellStyle name="Millares 17 2" xfId="16603"/>
    <cellStyle name="Millares 18" xfId="16604"/>
    <cellStyle name="Millares 18 2" xfId="16605"/>
    <cellStyle name="Millares 19" xfId="16606"/>
    <cellStyle name="Millares 19 2" xfId="16607"/>
    <cellStyle name="Millares 2" xfId="16608"/>
    <cellStyle name="Millares 2 10" xfId="16609"/>
    <cellStyle name="Millares 2 11" xfId="16610"/>
    <cellStyle name="Millares 2 12" xfId="16611"/>
    <cellStyle name="Millares 2 13" xfId="16612"/>
    <cellStyle name="Millares 2 14" xfId="16613"/>
    <cellStyle name="Millares 2 15" xfId="16614"/>
    <cellStyle name="Millares 2 16" xfId="16615"/>
    <cellStyle name="Millares 2 17" xfId="16616"/>
    <cellStyle name="Millares 2 18" xfId="16617"/>
    <cellStyle name="Millares 2 19" xfId="16618"/>
    <cellStyle name="Millares 2 2" xfId="16619"/>
    <cellStyle name="Millares 2 2 10" xfId="16620"/>
    <cellStyle name="Millares 2 2 11" xfId="16621"/>
    <cellStyle name="Millares 2 2 12" xfId="16622"/>
    <cellStyle name="Millares 2 2 13" xfId="16623"/>
    <cellStyle name="Millares 2 2 14" xfId="16624"/>
    <cellStyle name="Millares 2 2 2" xfId="16625"/>
    <cellStyle name="Millares 2 2 3" xfId="16626"/>
    <cellStyle name="Millares 2 2 4" xfId="16627"/>
    <cellStyle name="Millares 2 2 5" xfId="16628"/>
    <cellStyle name="Millares 2 2 6" xfId="16629"/>
    <cellStyle name="Millares 2 2 7" xfId="16630"/>
    <cellStyle name="Millares 2 2 8" xfId="16631"/>
    <cellStyle name="Millares 2 2 9" xfId="16632"/>
    <cellStyle name="Millares 2 20" xfId="16633"/>
    <cellStyle name="Millares 2 21" xfId="16634"/>
    <cellStyle name="Millares 2 22" xfId="16635"/>
    <cellStyle name="Millares 2 23" xfId="16636"/>
    <cellStyle name="Millares 2 23 2" xfId="16637"/>
    <cellStyle name="Millares 2 23 3" xfId="16638"/>
    <cellStyle name="Millares 2 24" xfId="16639"/>
    <cellStyle name="Millares 2 24 2" xfId="16640"/>
    <cellStyle name="Millares 2 24 3" xfId="16641"/>
    <cellStyle name="Millares 2 24 4" xfId="16642"/>
    <cellStyle name="Millares 2 24 5" xfId="16643"/>
    <cellStyle name="Millares 2 24 6" xfId="16644"/>
    <cellStyle name="Millares 2 25" xfId="16645"/>
    <cellStyle name="Millares 2 25 2" xfId="16646"/>
    <cellStyle name="Millares 2 25 3" xfId="16647"/>
    <cellStyle name="Millares 2 25 4" xfId="16648"/>
    <cellStyle name="Millares 2 25 5" xfId="16649"/>
    <cellStyle name="Millares 2 26" xfId="16650"/>
    <cellStyle name="Millares 2 26 2" xfId="16651"/>
    <cellStyle name="Millares 2 26 3" xfId="16652"/>
    <cellStyle name="Millares 2 26 4" xfId="16653"/>
    <cellStyle name="Millares 2 26 5" xfId="16654"/>
    <cellStyle name="Millares 2 27" xfId="16655"/>
    <cellStyle name="Millares 2 28" xfId="16656"/>
    <cellStyle name="Millares 2 29" xfId="16657"/>
    <cellStyle name="Millares 2 3" xfId="16658"/>
    <cellStyle name="Millares 2 3 2" xfId="16659"/>
    <cellStyle name="Millares 2 3 3" xfId="16660"/>
    <cellStyle name="Millares 2 30" xfId="16661"/>
    <cellStyle name="Millares 2 31" xfId="16662"/>
    <cellStyle name="Millares 2 32" xfId="16663"/>
    <cellStyle name="Millares 2 33" xfId="16664"/>
    <cellStyle name="Millares 2 34" xfId="16665"/>
    <cellStyle name="Millares 2 35" xfId="16666"/>
    <cellStyle name="Millares 2 36" xfId="16667"/>
    <cellStyle name="Millares 2 37" xfId="16668"/>
    <cellStyle name="Millares 2 38" xfId="16669"/>
    <cellStyle name="Millares 2 39" xfId="16670"/>
    <cellStyle name="Millares 2 4" xfId="16671"/>
    <cellStyle name="Millares 2 40" xfId="16672"/>
    <cellStyle name="Millares 2 41" xfId="16673"/>
    <cellStyle name="Millares 2 42" xfId="16674"/>
    <cellStyle name="Millares 2 43" xfId="16675"/>
    <cellStyle name="Millares 2 44" xfId="16676"/>
    <cellStyle name="Millares 2 45" xfId="16677"/>
    <cellStyle name="Millares 2 46" xfId="16678"/>
    <cellStyle name="Millares 2 47" xfId="16679"/>
    <cellStyle name="Millares 2 48" xfId="16680"/>
    <cellStyle name="Millares 2 49" xfId="16681"/>
    <cellStyle name="Millares 2 5" xfId="16682"/>
    <cellStyle name="Millares 2 5 2" xfId="16683"/>
    <cellStyle name="Millares 2 50" xfId="16684"/>
    <cellStyle name="Millares 2 51" xfId="16685"/>
    <cellStyle name="Millares 2 52" xfId="16686"/>
    <cellStyle name="Millares 2 53" xfId="16687"/>
    <cellStyle name="Millares 2 54" xfId="16688"/>
    <cellStyle name="Millares 2 55" xfId="16689"/>
    <cellStyle name="Millares 2 56" xfId="16690"/>
    <cellStyle name="Millares 2 57" xfId="16691"/>
    <cellStyle name="Millares 2 6" xfId="16692"/>
    <cellStyle name="Millares 2 7" xfId="16693"/>
    <cellStyle name="Millares 2 8" xfId="16694"/>
    <cellStyle name="Millares 2 9" xfId="16695"/>
    <cellStyle name="Millares 2_090611 Unidades PE Balikesir71" xfId="16696"/>
    <cellStyle name="Millares 20" xfId="16697"/>
    <cellStyle name="Millares 20 10" xfId="16698"/>
    <cellStyle name="Millares 20 11" xfId="16699"/>
    <cellStyle name="Millares 20 12" xfId="16700"/>
    <cellStyle name="Millares 20 13" xfId="16701"/>
    <cellStyle name="Millares 20 14" xfId="16702"/>
    <cellStyle name="Millares 20 2" xfId="16703"/>
    <cellStyle name="Millares 20 3" xfId="16704"/>
    <cellStyle name="Millares 20 4" xfId="16705"/>
    <cellStyle name="Millares 20 5" xfId="16706"/>
    <cellStyle name="Millares 20 6" xfId="16707"/>
    <cellStyle name="Millares 20 7" xfId="16708"/>
    <cellStyle name="Millares 20 8" xfId="16709"/>
    <cellStyle name="Millares 20 9" xfId="16710"/>
    <cellStyle name="Millares 21" xfId="16711"/>
    <cellStyle name="Millares 21 2" xfId="16712"/>
    <cellStyle name="Millares 22" xfId="16713"/>
    <cellStyle name="Millares 22 2" xfId="16714"/>
    <cellStyle name="Millares 22 2 2" xfId="16715"/>
    <cellStyle name="Millares 23" xfId="16716"/>
    <cellStyle name="Millares 23 2" xfId="16717"/>
    <cellStyle name="Millares 24" xfId="16718"/>
    <cellStyle name="Millares 24 2" xfId="16719"/>
    <cellStyle name="Millares 25" xfId="16720"/>
    <cellStyle name="Millares 25 2" xfId="16721"/>
    <cellStyle name="Millares 25 3" xfId="16722"/>
    <cellStyle name="Millares 25 4" xfId="16723"/>
    <cellStyle name="Millares 25 5" xfId="16724"/>
    <cellStyle name="Millares 26" xfId="16725"/>
    <cellStyle name="Millares 26 2" xfId="16726"/>
    <cellStyle name="Millares 26 2 2" xfId="16727"/>
    <cellStyle name="Millares 26 3" xfId="16728"/>
    <cellStyle name="Millares 26 4" xfId="16729"/>
    <cellStyle name="Millares 27" xfId="16730"/>
    <cellStyle name="Millares 27 2" xfId="16731"/>
    <cellStyle name="Millares 27 3" xfId="16732"/>
    <cellStyle name="Millares 28" xfId="16733"/>
    <cellStyle name="Millares 28 2" xfId="16734"/>
    <cellStyle name="Millares 29" xfId="16735"/>
    <cellStyle name="Millares 29 2" xfId="16736"/>
    <cellStyle name="Millares 3" xfId="16737"/>
    <cellStyle name="Millares 3 10" xfId="16738"/>
    <cellStyle name="Millares 3 11" xfId="16739"/>
    <cellStyle name="Millares 3 12" xfId="16740"/>
    <cellStyle name="Millares 3 13" xfId="16741"/>
    <cellStyle name="Millares 3 14" xfId="16742"/>
    <cellStyle name="Millares 3 15" xfId="16743"/>
    <cellStyle name="Millares 3 16" xfId="16744"/>
    <cellStyle name="Millares 3 17" xfId="16745"/>
    <cellStyle name="Millares 3 18" xfId="16746"/>
    <cellStyle name="Millares 3 19" xfId="16747"/>
    <cellStyle name="Millares 3 2" xfId="16748"/>
    <cellStyle name="Millares 3 2 2" xfId="16749"/>
    <cellStyle name="Millares 3 20" xfId="16750"/>
    <cellStyle name="Millares 3 21" xfId="16751"/>
    <cellStyle name="Millares 3 22" xfId="16752"/>
    <cellStyle name="Millares 3 23" xfId="16753"/>
    <cellStyle name="Millares 3 24" xfId="16754"/>
    <cellStyle name="Millares 3 25" xfId="16755"/>
    <cellStyle name="Millares 3 26" xfId="16756"/>
    <cellStyle name="Millares 3 27" xfId="16757"/>
    <cellStyle name="Millares 3 28" xfId="16758"/>
    <cellStyle name="Millares 3 29" xfId="16759"/>
    <cellStyle name="Millares 3 3" xfId="16760"/>
    <cellStyle name="Millares 3 3 2" xfId="16761"/>
    <cellStyle name="Millares 3 3 3" xfId="16762"/>
    <cellStyle name="Millares 3 4" xfId="16763"/>
    <cellStyle name="Millares 3 4 2" xfId="16764"/>
    <cellStyle name="Millares 3 5" xfId="16765"/>
    <cellStyle name="Millares 3 6" xfId="16766"/>
    <cellStyle name="Millares 3 7" xfId="16767"/>
    <cellStyle name="Millares 3 8" xfId="16768"/>
    <cellStyle name="Millares 3 9" xfId="16769"/>
    <cellStyle name="Millares 3_BOI 07-2009 MUELLE PAYSANDU" xfId="16770"/>
    <cellStyle name="Millares 30" xfId="16771"/>
    <cellStyle name="Millares 30 2" xfId="16772"/>
    <cellStyle name="Millares 31" xfId="16773"/>
    <cellStyle name="Millares 31 2" xfId="16774"/>
    <cellStyle name="Millares 32" xfId="16775"/>
    <cellStyle name="Millares 32 2" xfId="16776"/>
    <cellStyle name="Millares 33" xfId="16777"/>
    <cellStyle name="Millares 33 2" xfId="16778"/>
    <cellStyle name="Millares 34" xfId="16779"/>
    <cellStyle name="Millares 34 2" xfId="16780"/>
    <cellStyle name="Millares 35" xfId="16781"/>
    <cellStyle name="Millares 35 2" xfId="16782"/>
    <cellStyle name="Millares 36" xfId="16783"/>
    <cellStyle name="Millares 36 2" xfId="16784"/>
    <cellStyle name="Millares 37" xfId="16785"/>
    <cellStyle name="Millares 37 2" xfId="16786"/>
    <cellStyle name="Millares 38" xfId="16787"/>
    <cellStyle name="Millares 38 2" xfId="16788"/>
    <cellStyle name="Millares 39" xfId="16789"/>
    <cellStyle name="Millares 4" xfId="16790"/>
    <cellStyle name="Millares 4 10" xfId="16791"/>
    <cellStyle name="Millares 4 11" xfId="16792"/>
    <cellStyle name="Millares 4 12" xfId="16793"/>
    <cellStyle name="Millares 4 13" xfId="16794"/>
    <cellStyle name="Millares 4 14" xfId="16795"/>
    <cellStyle name="Millares 4 15" xfId="16796"/>
    <cellStyle name="Millares 4 16" xfId="16797"/>
    <cellStyle name="Millares 4 17" xfId="16798"/>
    <cellStyle name="Millares 4 18" xfId="16799"/>
    <cellStyle name="Millares 4 19" xfId="16800"/>
    <cellStyle name="Millares 4 2" xfId="16801"/>
    <cellStyle name="Millares 4 2 2" xfId="16802"/>
    <cellStyle name="Millares 4 20" xfId="16803"/>
    <cellStyle name="Millares 4 21" xfId="16804"/>
    <cellStyle name="Millares 4 22" xfId="16805"/>
    <cellStyle name="Millares 4 23" xfId="16806"/>
    <cellStyle name="Millares 4 24" xfId="16807"/>
    <cellStyle name="Millares 4 3" xfId="16808"/>
    <cellStyle name="Millares 4 4" xfId="16809"/>
    <cellStyle name="Millares 4 5" xfId="16810"/>
    <cellStyle name="Millares 4 6" xfId="16811"/>
    <cellStyle name="Millares 4 7" xfId="16812"/>
    <cellStyle name="Millares 4 8" xfId="16813"/>
    <cellStyle name="Millares 4 9" xfId="16814"/>
    <cellStyle name="Millares 4_BOI 07-2009 MUELLE PAYSANDU" xfId="16815"/>
    <cellStyle name="Millares 40" xfId="16816"/>
    <cellStyle name="Millares 40 2" xfId="16817"/>
    <cellStyle name="Millares 41" xfId="16818"/>
    <cellStyle name="Millares 41 10" xfId="16819"/>
    <cellStyle name="Millares 41 2" xfId="16820"/>
    <cellStyle name="Millares 41 3" xfId="16821"/>
    <cellStyle name="Millares 41 4" xfId="16822"/>
    <cellStyle name="Millares 41 5" xfId="16823"/>
    <cellStyle name="Millares 41 6" xfId="16824"/>
    <cellStyle name="Millares 41 7" xfId="16825"/>
    <cellStyle name="Millares 41 8" xfId="16826"/>
    <cellStyle name="Millares 41 9" xfId="16827"/>
    <cellStyle name="Millares 42" xfId="16828"/>
    <cellStyle name="Millares 42 10" xfId="16829"/>
    <cellStyle name="Millares 42 2" xfId="16830"/>
    <cellStyle name="Millares 42 3" xfId="16831"/>
    <cellStyle name="Millares 42 4" xfId="16832"/>
    <cellStyle name="Millares 42 5" xfId="16833"/>
    <cellStyle name="Millares 42 6" xfId="16834"/>
    <cellStyle name="Millares 42 7" xfId="16835"/>
    <cellStyle name="Millares 42 8" xfId="16836"/>
    <cellStyle name="Millares 42 9" xfId="16837"/>
    <cellStyle name="Millares 43" xfId="16838"/>
    <cellStyle name="Millares 43 10" xfId="16839"/>
    <cellStyle name="Millares 43 2" xfId="16840"/>
    <cellStyle name="Millares 43 3" xfId="16841"/>
    <cellStyle name="Millares 43 4" xfId="16842"/>
    <cellStyle name="Millares 43 5" xfId="16843"/>
    <cellStyle name="Millares 43 6" xfId="16844"/>
    <cellStyle name="Millares 43 7" xfId="16845"/>
    <cellStyle name="Millares 43 8" xfId="16846"/>
    <cellStyle name="Millares 43 9" xfId="16847"/>
    <cellStyle name="Millares 44" xfId="16848"/>
    <cellStyle name="Millares 44 10" xfId="16849"/>
    <cellStyle name="Millares 44 2" xfId="16850"/>
    <cellStyle name="Millares 44 3" xfId="16851"/>
    <cellStyle name="Millares 44 4" xfId="16852"/>
    <cellStyle name="Millares 44 5" xfId="16853"/>
    <cellStyle name="Millares 44 6" xfId="16854"/>
    <cellStyle name="Millares 44 7" xfId="16855"/>
    <cellStyle name="Millares 44 8" xfId="16856"/>
    <cellStyle name="Millares 44 9" xfId="16857"/>
    <cellStyle name="Millares 45" xfId="16858"/>
    <cellStyle name="Millares 45 10" xfId="16859"/>
    <cellStyle name="Millares 45 2" xfId="16860"/>
    <cellStyle name="Millares 45 3" xfId="16861"/>
    <cellStyle name="Millares 45 4" xfId="16862"/>
    <cellStyle name="Millares 45 5" xfId="16863"/>
    <cellStyle name="Millares 45 6" xfId="16864"/>
    <cellStyle name="Millares 45 7" xfId="16865"/>
    <cellStyle name="Millares 45 8" xfId="16866"/>
    <cellStyle name="Millares 45 9" xfId="16867"/>
    <cellStyle name="Millares 46" xfId="16868"/>
    <cellStyle name="Millares 46 10" xfId="16869"/>
    <cellStyle name="Millares 46 2" xfId="16870"/>
    <cellStyle name="Millares 46 3" xfId="16871"/>
    <cellStyle name="Millares 46 4" xfId="16872"/>
    <cellStyle name="Millares 46 5" xfId="16873"/>
    <cellStyle name="Millares 46 6" xfId="16874"/>
    <cellStyle name="Millares 46 7" xfId="16875"/>
    <cellStyle name="Millares 46 8" xfId="16876"/>
    <cellStyle name="Millares 46 9" xfId="16877"/>
    <cellStyle name="Millares 47" xfId="16878"/>
    <cellStyle name="Millares 47 10" xfId="16879"/>
    <cellStyle name="Millares 47 2" xfId="16880"/>
    <cellStyle name="Millares 47 3" xfId="16881"/>
    <cellStyle name="Millares 47 4" xfId="16882"/>
    <cellStyle name="Millares 47 5" xfId="16883"/>
    <cellStyle name="Millares 47 6" xfId="16884"/>
    <cellStyle name="Millares 47 7" xfId="16885"/>
    <cellStyle name="Millares 47 8" xfId="16886"/>
    <cellStyle name="Millares 47 9" xfId="16887"/>
    <cellStyle name="Millares 48" xfId="16888"/>
    <cellStyle name="Millares 48 10" xfId="16889"/>
    <cellStyle name="Millares 48 2" xfId="16890"/>
    <cellStyle name="Millares 48 3" xfId="16891"/>
    <cellStyle name="Millares 48 4" xfId="16892"/>
    <cellStyle name="Millares 48 5" xfId="16893"/>
    <cellStyle name="Millares 48 6" xfId="16894"/>
    <cellStyle name="Millares 48 7" xfId="16895"/>
    <cellStyle name="Millares 48 8" xfId="16896"/>
    <cellStyle name="Millares 48 9" xfId="16897"/>
    <cellStyle name="Millares 49" xfId="16898"/>
    <cellStyle name="Millares 49 10" xfId="16899"/>
    <cellStyle name="Millares 49 2" xfId="16900"/>
    <cellStyle name="Millares 49 3" xfId="16901"/>
    <cellStyle name="Millares 49 4" xfId="16902"/>
    <cellStyle name="Millares 49 5" xfId="16903"/>
    <cellStyle name="Millares 49 6" xfId="16904"/>
    <cellStyle name="Millares 49 7" xfId="16905"/>
    <cellStyle name="Millares 49 8" xfId="16906"/>
    <cellStyle name="Millares 49 9" xfId="16907"/>
    <cellStyle name="Millares 5" xfId="16908"/>
    <cellStyle name="Millares 5 2" xfId="16909"/>
    <cellStyle name="Millares 5 3" xfId="16910"/>
    <cellStyle name="Millares 50" xfId="16911"/>
    <cellStyle name="Millares 50 10" xfId="16912"/>
    <cellStyle name="Millares 50 2" xfId="16913"/>
    <cellStyle name="Millares 50 3" xfId="16914"/>
    <cellStyle name="Millares 50 4" xfId="16915"/>
    <cellStyle name="Millares 50 5" xfId="16916"/>
    <cellStyle name="Millares 50 6" xfId="16917"/>
    <cellStyle name="Millares 50 7" xfId="16918"/>
    <cellStyle name="Millares 50 8" xfId="16919"/>
    <cellStyle name="Millares 50 9" xfId="16920"/>
    <cellStyle name="Millares 51" xfId="16921"/>
    <cellStyle name="Millares 51 10" xfId="16922"/>
    <cellStyle name="Millares 51 2" xfId="16923"/>
    <cellStyle name="Millares 51 3" xfId="16924"/>
    <cellStyle name="Millares 51 4" xfId="16925"/>
    <cellStyle name="Millares 51 5" xfId="16926"/>
    <cellStyle name="Millares 51 6" xfId="16927"/>
    <cellStyle name="Millares 51 7" xfId="16928"/>
    <cellStyle name="Millares 51 8" xfId="16929"/>
    <cellStyle name="Millares 51 9" xfId="16930"/>
    <cellStyle name="Millares 52" xfId="16931"/>
    <cellStyle name="Millares 52 10" xfId="16932"/>
    <cellStyle name="Millares 52 2" xfId="16933"/>
    <cellStyle name="Millares 52 3" xfId="16934"/>
    <cellStyle name="Millares 52 4" xfId="16935"/>
    <cellStyle name="Millares 52 5" xfId="16936"/>
    <cellStyle name="Millares 52 6" xfId="16937"/>
    <cellStyle name="Millares 52 7" xfId="16938"/>
    <cellStyle name="Millares 52 8" xfId="16939"/>
    <cellStyle name="Millares 52 9" xfId="16940"/>
    <cellStyle name="Millares 53" xfId="16941"/>
    <cellStyle name="Millares 53 10" xfId="16942"/>
    <cellStyle name="Millares 53 2" xfId="16943"/>
    <cellStyle name="Millares 53 3" xfId="16944"/>
    <cellStyle name="Millares 53 4" xfId="16945"/>
    <cellStyle name="Millares 53 5" xfId="16946"/>
    <cellStyle name="Millares 53 6" xfId="16947"/>
    <cellStyle name="Millares 53 7" xfId="16948"/>
    <cellStyle name="Millares 53 8" xfId="16949"/>
    <cellStyle name="Millares 53 9" xfId="16950"/>
    <cellStyle name="Millares 54" xfId="16951"/>
    <cellStyle name="Millares 54 10" xfId="16952"/>
    <cellStyle name="Millares 54 2" xfId="16953"/>
    <cellStyle name="Millares 54 3" xfId="16954"/>
    <cellStyle name="Millares 54 4" xfId="16955"/>
    <cellStyle name="Millares 54 5" xfId="16956"/>
    <cellStyle name="Millares 54 6" xfId="16957"/>
    <cellStyle name="Millares 54 7" xfId="16958"/>
    <cellStyle name="Millares 54 8" xfId="16959"/>
    <cellStyle name="Millares 54 9" xfId="16960"/>
    <cellStyle name="Millares 55" xfId="16961"/>
    <cellStyle name="Millares 55 10" xfId="16962"/>
    <cellStyle name="Millares 55 2" xfId="16963"/>
    <cellStyle name="Millares 55 3" xfId="16964"/>
    <cellStyle name="Millares 55 4" xfId="16965"/>
    <cellStyle name="Millares 55 5" xfId="16966"/>
    <cellStyle name="Millares 55 6" xfId="16967"/>
    <cellStyle name="Millares 55 7" xfId="16968"/>
    <cellStyle name="Millares 55 8" xfId="16969"/>
    <cellStyle name="Millares 55 9" xfId="16970"/>
    <cellStyle name="Millares 56" xfId="16971"/>
    <cellStyle name="Millares 56 10" xfId="16972"/>
    <cellStyle name="Millares 56 2" xfId="16973"/>
    <cellStyle name="Millares 56 3" xfId="16974"/>
    <cellStyle name="Millares 56 4" xfId="16975"/>
    <cellStyle name="Millares 56 5" xfId="16976"/>
    <cellStyle name="Millares 56 6" xfId="16977"/>
    <cellStyle name="Millares 56 7" xfId="16978"/>
    <cellStyle name="Millares 56 8" xfId="16979"/>
    <cellStyle name="Millares 56 9" xfId="16980"/>
    <cellStyle name="Millares 57" xfId="16981"/>
    <cellStyle name="Millares 57 10" xfId="16982"/>
    <cellStyle name="Millares 57 2" xfId="16983"/>
    <cellStyle name="Millares 57 3" xfId="16984"/>
    <cellStyle name="Millares 57 4" xfId="16985"/>
    <cellStyle name="Millares 57 5" xfId="16986"/>
    <cellStyle name="Millares 57 6" xfId="16987"/>
    <cellStyle name="Millares 57 7" xfId="16988"/>
    <cellStyle name="Millares 57 8" xfId="16989"/>
    <cellStyle name="Millares 57 9" xfId="16990"/>
    <cellStyle name="Millares 58" xfId="16991"/>
    <cellStyle name="Millares 58 10" xfId="16992"/>
    <cellStyle name="Millares 58 2" xfId="16993"/>
    <cellStyle name="Millares 58 3" xfId="16994"/>
    <cellStyle name="Millares 58 4" xfId="16995"/>
    <cellStyle name="Millares 58 5" xfId="16996"/>
    <cellStyle name="Millares 58 6" xfId="16997"/>
    <cellStyle name="Millares 58 7" xfId="16998"/>
    <cellStyle name="Millares 58 8" xfId="16999"/>
    <cellStyle name="Millares 58 9" xfId="17000"/>
    <cellStyle name="Millares 59" xfId="17001"/>
    <cellStyle name="Millares 59 10" xfId="17002"/>
    <cellStyle name="Millares 59 2" xfId="17003"/>
    <cellStyle name="Millares 59 3" xfId="17004"/>
    <cellStyle name="Millares 59 4" xfId="17005"/>
    <cellStyle name="Millares 59 5" xfId="17006"/>
    <cellStyle name="Millares 59 6" xfId="17007"/>
    <cellStyle name="Millares 59 7" xfId="17008"/>
    <cellStyle name="Millares 59 8" xfId="17009"/>
    <cellStyle name="Millares 59 9" xfId="17010"/>
    <cellStyle name="Millares 6" xfId="17011"/>
    <cellStyle name="Millares 6 2" xfId="17012"/>
    <cellStyle name="Millares 6 2 2" xfId="17013"/>
    <cellStyle name="Millares 6 3" xfId="17014"/>
    <cellStyle name="Millares 6 3 2" xfId="17015"/>
    <cellStyle name="Millares 6 4" xfId="17016"/>
    <cellStyle name="Millares 60" xfId="17017"/>
    <cellStyle name="Millares 60 10" xfId="17018"/>
    <cellStyle name="Millares 60 2" xfId="17019"/>
    <cellStyle name="Millares 60 3" xfId="17020"/>
    <cellStyle name="Millares 60 4" xfId="17021"/>
    <cellStyle name="Millares 60 5" xfId="17022"/>
    <cellStyle name="Millares 60 6" xfId="17023"/>
    <cellStyle name="Millares 60 7" xfId="17024"/>
    <cellStyle name="Millares 60 8" xfId="17025"/>
    <cellStyle name="Millares 60 9" xfId="17026"/>
    <cellStyle name="Millares 61" xfId="17027"/>
    <cellStyle name="Millares 61 10" xfId="17028"/>
    <cellStyle name="Millares 61 2" xfId="17029"/>
    <cellStyle name="Millares 61 3" xfId="17030"/>
    <cellStyle name="Millares 61 4" xfId="17031"/>
    <cellStyle name="Millares 61 5" xfId="17032"/>
    <cellStyle name="Millares 61 6" xfId="17033"/>
    <cellStyle name="Millares 61 7" xfId="17034"/>
    <cellStyle name="Millares 61 8" xfId="17035"/>
    <cellStyle name="Millares 61 9" xfId="17036"/>
    <cellStyle name="Millares 62" xfId="17037"/>
    <cellStyle name="Millares 62 10" xfId="17038"/>
    <cellStyle name="Millares 62 2" xfId="17039"/>
    <cellStyle name="Millares 62 3" xfId="17040"/>
    <cellStyle name="Millares 62 4" xfId="17041"/>
    <cellStyle name="Millares 62 5" xfId="17042"/>
    <cellStyle name="Millares 62 6" xfId="17043"/>
    <cellStyle name="Millares 62 7" xfId="17044"/>
    <cellStyle name="Millares 62 8" xfId="17045"/>
    <cellStyle name="Millares 62 9" xfId="17046"/>
    <cellStyle name="Millares 63" xfId="17047"/>
    <cellStyle name="Millares 63 10" xfId="17048"/>
    <cellStyle name="Millares 63 2" xfId="17049"/>
    <cellStyle name="Millares 63 3" xfId="17050"/>
    <cellStyle name="Millares 63 4" xfId="17051"/>
    <cellStyle name="Millares 63 5" xfId="17052"/>
    <cellStyle name="Millares 63 6" xfId="17053"/>
    <cellStyle name="Millares 63 7" xfId="17054"/>
    <cellStyle name="Millares 63 8" xfId="17055"/>
    <cellStyle name="Millares 63 9" xfId="17056"/>
    <cellStyle name="Millares 64" xfId="17057"/>
    <cellStyle name="Millares 64 10" xfId="17058"/>
    <cellStyle name="Millares 64 10 2" xfId="17059"/>
    <cellStyle name="Millares 64 10 3" xfId="17060"/>
    <cellStyle name="Millares 64 10 4" xfId="17061"/>
    <cellStyle name="Millares 64 11" xfId="17062"/>
    <cellStyle name="Millares 64 11 2" xfId="17063"/>
    <cellStyle name="Millares 64 11 3" xfId="17064"/>
    <cellStyle name="Millares 64 11 4" xfId="17065"/>
    <cellStyle name="Millares 64 12" xfId="17066"/>
    <cellStyle name="Millares 64 12 2" xfId="17067"/>
    <cellStyle name="Millares 64 12 3" xfId="17068"/>
    <cellStyle name="Millares 64 12 4" xfId="17069"/>
    <cellStyle name="Millares 64 13" xfId="17070"/>
    <cellStyle name="Millares 64 14" xfId="17071"/>
    <cellStyle name="Millares 64 15" xfId="17072"/>
    <cellStyle name="Millares 64 16" xfId="17073"/>
    <cellStyle name="Millares 64 2" xfId="17074"/>
    <cellStyle name="Millares 64 2 10" xfId="17075"/>
    <cellStyle name="Millares 64 2 10 2" xfId="17076"/>
    <cellStyle name="Millares 64 2 10 3" xfId="17077"/>
    <cellStyle name="Millares 64 2 10 4" xfId="17078"/>
    <cellStyle name="Millares 64 2 11" xfId="17079"/>
    <cellStyle name="Millares 64 2 11 2" xfId="17080"/>
    <cellStyle name="Millares 64 2 11 3" xfId="17081"/>
    <cellStyle name="Millares 64 2 11 4" xfId="17082"/>
    <cellStyle name="Millares 64 2 12" xfId="17083"/>
    <cellStyle name="Millares 64 2 13" xfId="17084"/>
    <cellStyle name="Millares 64 2 14" xfId="17085"/>
    <cellStyle name="Millares 64 2 15" xfId="17086"/>
    <cellStyle name="Millares 64 2 2" xfId="17087"/>
    <cellStyle name="Millares 64 2 2 10" xfId="17088"/>
    <cellStyle name="Millares 64 2 2 10 2" xfId="17089"/>
    <cellStyle name="Millares 64 2 2 10 3" xfId="17090"/>
    <cellStyle name="Millares 64 2 2 10 4" xfId="17091"/>
    <cellStyle name="Millares 64 2 2 11" xfId="17092"/>
    <cellStyle name="Millares 64 2 2 12" xfId="17093"/>
    <cellStyle name="Millares 64 2 2 13" xfId="17094"/>
    <cellStyle name="Millares 64 2 2 14" xfId="17095"/>
    <cellStyle name="Millares 64 2 2 2" xfId="17096"/>
    <cellStyle name="Millares 64 2 2 2 2" xfId="17097"/>
    <cellStyle name="Millares 64 2 2 2 2 2" xfId="17098"/>
    <cellStyle name="Millares 64 2 2 2 2 3" xfId="17099"/>
    <cellStyle name="Millares 64 2 2 2 2 4" xfId="17100"/>
    <cellStyle name="Millares 64 2 2 2 2 5" xfId="17101"/>
    <cellStyle name="Millares 64 2 2 2 2 6" xfId="17102"/>
    <cellStyle name="Millares 64 2 2 2 2 7" xfId="17103"/>
    <cellStyle name="Millares 64 2 2 2 2 8" xfId="17104"/>
    <cellStyle name="Millares 64 2 2 2 3" xfId="17105"/>
    <cellStyle name="Millares 64 2 2 2 4" xfId="17106"/>
    <cellStyle name="Millares 64 2 2 2 4 2" xfId="17107"/>
    <cellStyle name="Millares 64 2 2 2 4 3" xfId="17108"/>
    <cellStyle name="Millares 64 2 2 2 4 4" xfId="17109"/>
    <cellStyle name="Millares 64 2 2 2 5" xfId="17110"/>
    <cellStyle name="Millares 64 2 2 2 5 2" xfId="17111"/>
    <cellStyle name="Millares 64 2 2 2 5 3" xfId="17112"/>
    <cellStyle name="Millares 64 2 2 2 5 4" xfId="17113"/>
    <cellStyle name="Millares 64 2 2 2 6" xfId="17114"/>
    <cellStyle name="Millares 64 2 2 2 6 2" xfId="17115"/>
    <cellStyle name="Millares 64 2 2 2 6 3" xfId="17116"/>
    <cellStyle name="Millares 64 2 2 2 6 4" xfId="17117"/>
    <cellStyle name="Millares 64 2 2 2 7" xfId="17118"/>
    <cellStyle name="Millares 64 2 2 2 8" xfId="17119"/>
    <cellStyle name="Millares 64 2 2 2 9" xfId="17120"/>
    <cellStyle name="Millares 64 2 2 3" xfId="17121"/>
    <cellStyle name="Millares 64 2 2 4" xfId="17122"/>
    <cellStyle name="Millares 64 2 2 5" xfId="17123"/>
    <cellStyle name="Millares 64 2 2 6" xfId="17124"/>
    <cellStyle name="Millares 64 2 2 7" xfId="17125"/>
    <cellStyle name="Millares 64 2 2 7 2" xfId="17126"/>
    <cellStyle name="Millares 64 2 2 7 3" xfId="17127"/>
    <cellStyle name="Millares 64 2 2 7 4" xfId="17128"/>
    <cellStyle name="Millares 64 2 2 8" xfId="17129"/>
    <cellStyle name="Millares 64 2 2 8 2" xfId="17130"/>
    <cellStyle name="Millares 64 2 2 8 3" xfId="17131"/>
    <cellStyle name="Millares 64 2 2 8 4" xfId="17132"/>
    <cellStyle name="Millares 64 2 2 9" xfId="17133"/>
    <cellStyle name="Millares 64 2 2 9 2" xfId="17134"/>
    <cellStyle name="Millares 64 2 2 9 3" xfId="17135"/>
    <cellStyle name="Millares 64 2 2 9 4" xfId="17136"/>
    <cellStyle name="Millares 64 2 3" xfId="17137"/>
    <cellStyle name="Millares 64 2 3 2" xfId="17138"/>
    <cellStyle name="Millares 64 2 3 2 2" xfId="17139"/>
    <cellStyle name="Millares 64 2 3 2 3" xfId="17140"/>
    <cellStyle name="Millares 64 2 3 2 4" xfId="17141"/>
    <cellStyle name="Millares 64 2 3 2 5" xfId="17142"/>
    <cellStyle name="Millares 64 2 3 2 6" xfId="17143"/>
    <cellStyle name="Millares 64 2 3 2 7" xfId="17144"/>
    <cellStyle name="Millares 64 2 3 2 8" xfId="17145"/>
    <cellStyle name="Millares 64 2 3 3" xfId="17146"/>
    <cellStyle name="Millares 64 2 3 4" xfId="17147"/>
    <cellStyle name="Millares 64 2 3 4 2" xfId="17148"/>
    <cellStyle name="Millares 64 2 3 4 3" xfId="17149"/>
    <cellStyle name="Millares 64 2 3 4 4" xfId="17150"/>
    <cellStyle name="Millares 64 2 3 5" xfId="17151"/>
    <cellStyle name="Millares 64 2 3 5 2" xfId="17152"/>
    <cellStyle name="Millares 64 2 3 5 3" xfId="17153"/>
    <cellStyle name="Millares 64 2 3 5 4" xfId="17154"/>
    <cellStyle name="Millares 64 2 3 6" xfId="17155"/>
    <cellStyle name="Millares 64 2 3 6 2" xfId="17156"/>
    <cellStyle name="Millares 64 2 3 6 3" xfId="17157"/>
    <cellStyle name="Millares 64 2 3 6 4" xfId="17158"/>
    <cellStyle name="Millares 64 2 3 7" xfId="17159"/>
    <cellStyle name="Millares 64 2 3 8" xfId="17160"/>
    <cellStyle name="Millares 64 2 3 9" xfId="17161"/>
    <cellStyle name="Millares 64 2 4" xfId="17162"/>
    <cellStyle name="Millares 64 2 5" xfId="17163"/>
    <cellStyle name="Millares 64 2 6" xfId="17164"/>
    <cellStyle name="Millares 64 2 7" xfId="17165"/>
    <cellStyle name="Millares 64 2 8" xfId="17166"/>
    <cellStyle name="Millares 64 2 8 2" xfId="17167"/>
    <cellStyle name="Millares 64 2 8 3" xfId="17168"/>
    <cellStyle name="Millares 64 2 8 4" xfId="17169"/>
    <cellStyle name="Millares 64 2 9" xfId="17170"/>
    <cellStyle name="Millares 64 2 9 2" xfId="17171"/>
    <cellStyle name="Millares 64 2 9 3" xfId="17172"/>
    <cellStyle name="Millares 64 2 9 4" xfId="17173"/>
    <cellStyle name="Millares 64 3" xfId="17174"/>
    <cellStyle name="Millares 64 3 10" xfId="17175"/>
    <cellStyle name="Millares 64 3 10 2" xfId="17176"/>
    <cellStyle name="Millares 64 3 10 3" xfId="17177"/>
    <cellStyle name="Millares 64 3 10 4" xfId="17178"/>
    <cellStyle name="Millares 64 3 11" xfId="17179"/>
    <cellStyle name="Millares 64 3 12" xfId="17180"/>
    <cellStyle name="Millares 64 3 13" xfId="17181"/>
    <cellStyle name="Millares 64 3 14" xfId="17182"/>
    <cellStyle name="Millares 64 3 2" xfId="17183"/>
    <cellStyle name="Millares 64 3 2 2" xfId="17184"/>
    <cellStyle name="Millares 64 3 2 3" xfId="17185"/>
    <cellStyle name="Millares 64 3 2 4" xfId="17186"/>
    <cellStyle name="Millares 64 3 2 5" xfId="17187"/>
    <cellStyle name="Millares 64 3 2 6" xfId="17188"/>
    <cellStyle name="Millares 64 3 3" xfId="17189"/>
    <cellStyle name="Millares 64 3 4" xfId="17190"/>
    <cellStyle name="Millares 64 3 5" xfId="17191"/>
    <cellStyle name="Millares 64 3 6" xfId="17192"/>
    <cellStyle name="Millares 64 3 7" xfId="17193"/>
    <cellStyle name="Millares 64 3 7 2" xfId="17194"/>
    <cellStyle name="Millares 64 3 7 3" xfId="17195"/>
    <cellStyle name="Millares 64 3 7 4" xfId="17196"/>
    <cellStyle name="Millares 64 3 8" xfId="17197"/>
    <cellStyle name="Millares 64 3 8 2" xfId="17198"/>
    <cellStyle name="Millares 64 3 8 3" xfId="17199"/>
    <cellStyle name="Millares 64 3 8 4" xfId="17200"/>
    <cellStyle name="Millares 64 3 9" xfId="17201"/>
    <cellStyle name="Millares 64 3 9 2" xfId="17202"/>
    <cellStyle name="Millares 64 3 9 3" xfId="17203"/>
    <cellStyle name="Millares 64 3 9 4" xfId="17204"/>
    <cellStyle name="Millares 64 4" xfId="17205"/>
    <cellStyle name="Millares 64 4 2" xfId="17206"/>
    <cellStyle name="Millares 64 4 3" xfId="17207"/>
    <cellStyle name="Millares 64 4 4" xfId="17208"/>
    <cellStyle name="Millares 64 4 5" xfId="17209"/>
    <cellStyle name="Millares 64 4 6" xfId="17210"/>
    <cellStyle name="Millares 64 5" xfId="17211"/>
    <cellStyle name="Millares 64 6" xfId="17212"/>
    <cellStyle name="Millares 64 7" xfId="17213"/>
    <cellStyle name="Millares 64 8" xfId="17214"/>
    <cellStyle name="Millares 64 9" xfId="17215"/>
    <cellStyle name="Millares 64 9 2" xfId="17216"/>
    <cellStyle name="Millares 64 9 3" xfId="17217"/>
    <cellStyle name="Millares 64 9 4" xfId="17218"/>
    <cellStyle name="Millares 65" xfId="17219"/>
    <cellStyle name="Millares 65 10" xfId="17220"/>
    <cellStyle name="Millares 65 2" xfId="17221"/>
    <cellStyle name="Millares 65 3" xfId="17222"/>
    <cellStyle name="Millares 65 4" xfId="17223"/>
    <cellStyle name="Millares 65 5" xfId="17224"/>
    <cellStyle name="Millares 65 6" xfId="17225"/>
    <cellStyle name="Millares 65 7" xfId="17226"/>
    <cellStyle name="Millares 65 8" xfId="17227"/>
    <cellStyle name="Millares 65 9" xfId="17228"/>
    <cellStyle name="Millares 66" xfId="17229"/>
    <cellStyle name="Millares 66 10" xfId="17230"/>
    <cellStyle name="Millares 66 2" xfId="17231"/>
    <cellStyle name="Millares 66 3" xfId="17232"/>
    <cellStyle name="Millares 66 4" xfId="17233"/>
    <cellStyle name="Millares 66 5" xfId="17234"/>
    <cellStyle name="Millares 66 6" xfId="17235"/>
    <cellStyle name="Millares 66 7" xfId="17236"/>
    <cellStyle name="Millares 66 8" xfId="17237"/>
    <cellStyle name="Millares 66 9" xfId="17238"/>
    <cellStyle name="Millares 67" xfId="17239"/>
    <cellStyle name="Millares 67 10" xfId="17240"/>
    <cellStyle name="Millares 67 2" xfId="17241"/>
    <cellStyle name="Millares 67 3" xfId="17242"/>
    <cellStyle name="Millares 67 4" xfId="17243"/>
    <cellStyle name="Millares 67 5" xfId="17244"/>
    <cellStyle name="Millares 67 6" xfId="17245"/>
    <cellStyle name="Millares 67 7" xfId="17246"/>
    <cellStyle name="Millares 67 8" xfId="17247"/>
    <cellStyle name="Millares 67 9" xfId="17248"/>
    <cellStyle name="Millares 68" xfId="17249"/>
    <cellStyle name="Millares 68 2" xfId="17250"/>
    <cellStyle name="Millares 69" xfId="17251"/>
    <cellStyle name="Millares 69 2" xfId="17252"/>
    <cellStyle name="Millares 7" xfId="17253"/>
    <cellStyle name="Millares 7 2" xfId="17254"/>
    <cellStyle name="Millares 7 2 2" xfId="17255"/>
    <cellStyle name="Millares 7 3" xfId="17256"/>
    <cellStyle name="Millares 7 4" xfId="17257"/>
    <cellStyle name="Millares 70" xfId="17258"/>
    <cellStyle name="Millares 70 2" xfId="17259"/>
    <cellStyle name="Millares 71" xfId="17260"/>
    <cellStyle name="Millares 71 2" xfId="17261"/>
    <cellStyle name="Millares 72" xfId="17262"/>
    <cellStyle name="Millares 72 10" xfId="17263"/>
    <cellStyle name="Millares 72 10 2" xfId="17264"/>
    <cellStyle name="Millares 72 10 3" xfId="17265"/>
    <cellStyle name="Millares 72 10 4" xfId="17266"/>
    <cellStyle name="Millares 72 11" xfId="17267"/>
    <cellStyle name="Millares 72 11 2" xfId="17268"/>
    <cellStyle name="Millares 72 11 3" xfId="17269"/>
    <cellStyle name="Millares 72 11 4" xfId="17270"/>
    <cellStyle name="Millares 72 12" xfId="17271"/>
    <cellStyle name="Millares 72 13" xfId="17272"/>
    <cellStyle name="Millares 72 14" xfId="17273"/>
    <cellStyle name="Millares 72 15" xfId="17274"/>
    <cellStyle name="Millares 72 2" xfId="17275"/>
    <cellStyle name="Millares 72 2 10" xfId="17276"/>
    <cellStyle name="Millares 72 2 10 2" xfId="17277"/>
    <cellStyle name="Millares 72 2 10 3" xfId="17278"/>
    <cellStyle name="Millares 72 2 10 4" xfId="17279"/>
    <cellStyle name="Millares 72 2 11" xfId="17280"/>
    <cellStyle name="Millares 72 2 12" xfId="17281"/>
    <cellStyle name="Millares 72 2 13" xfId="17282"/>
    <cellStyle name="Millares 72 2 14" xfId="17283"/>
    <cellStyle name="Millares 72 2 2" xfId="17284"/>
    <cellStyle name="Millares 72 2 2 2" xfId="17285"/>
    <cellStyle name="Millares 72 2 2 3" xfId="17286"/>
    <cellStyle name="Millares 72 2 2 4" xfId="17287"/>
    <cellStyle name="Millares 72 2 2 5" xfId="17288"/>
    <cellStyle name="Millares 72 2 2 6" xfId="17289"/>
    <cellStyle name="Millares 72 2 3" xfId="17290"/>
    <cellStyle name="Millares 72 2 4" xfId="17291"/>
    <cellStyle name="Millares 72 2 5" xfId="17292"/>
    <cellStyle name="Millares 72 2 6" xfId="17293"/>
    <cellStyle name="Millares 72 2 7" xfId="17294"/>
    <cellStyle name="Millares 72 2 7 2" xfId="17295"/>
    <cellStyle name="Millares 72 2 7 3" xfId="17296"/>
    <cellStyle name="Millares 72 2 7 4" xfId="17297"/>
    <cellStyle name="Millares 72 2 8" xfId="17298"/>
    <cellStyle name="Millares 72 2 8 2" xfId="17299"/>
    <cellStyle name="Millares 72 2 8 3" xfId="17300"/>
    <cellStyle name="Millares 72 2 8 4" xfId="17301"/>
    <cellStyle name="Millares 72 2 9" xfId="17302"/>
    <cellStyle name="Millares 72 2 9 2" xfId="17303"/>
    <cellStyle name="Millares 72 2 9 3" xfId="17304"/>
    <cellStyle name="Millares 72 2 9 4" xfId="17305"/>
    <cellStyle name="Millares 72 3" xfId="17306"/>
    <cellStyle name="Millares 72 3 2" xfId="17307"/>
    <cellStyle name="Millares 72 3 3" xfId="17308"/>
    <cellStyle name="Millares 72 3 4" xfId="17309"/>
    <cellStyle name="Millares 72 3 5" xfId="17310"/>
    <cellStyle name="Millares 72 3 6" xfId="17311"/>
    <cellStyle name="Millares 72 4" xfId="17312"/>
    <cellStyle name="Millares 72 5" xfId="17313"/>
    <cellStyle name="Millares 72 6" xfId="17314"/>
    <cellStyle name="Millares 72 7" xfId="17315"/>
    <cellStyle name="Millares 72 8" xfId="17316"/>
    <cellStyle name="Millares 72 8 2" xfId="17317"/>
    <cellStyle name="Millares 72 8 3" xfId="17318"/>
    <cellStyle name="Millares 72 8 4" xfId="17319"/>
    <cellStyle name="Millares 72 9" xfId="17320"/>
    <cellStyle name="Millares 72 9 2" xfId="17321"/>
    <cellStyle name="Millares 72 9 3" xfId="17322"/>
    <cellStyle name="Millares 72 9 4" xfId="17323"/>
    <cellStyle name="Millares 73" xfId="17324"/>
    <cellStyle name="Millares 73 10" xfId="17325"/>
    <cellStyle name="Millares 73 10 2" xfId="17326"/>
    <cellStyle name="Millares 73 10 3" xfId="17327"/>
    <cellStyle name="Millares 73 10 4" xfId="17328"/>
    <cellStyle name="Millares 73 11" xfId="17329"/>
    <cellStyle name="Millares 73 12" xfId="17330"/>
    <cellStyle name="Millares 73 13" xfId="17331"/>
    <cellStyle name="Millares 73 14" xfId="17332"/>
    <cellStyle name="Millares 73 2" xfId="17333"/>
    <cellStyle name="Millares 73 2 2" xfId="17334"/>
    <cellStyle name="Millares 73 2 3" xfId="17335"/>
    <cellStyle name="Millares 73 2 4" xfId="17336"/>
    <cellStyle name="Millares 73 2 5" xfId="17337"/>
    <cellStyle name="Millares 73 2 6" xfId="17338"/>
    <cellStyle name="Millares 73 3" xfId="17339"/>
    <cellStyle name="Millares 73 4" xfId="17340"/>
    <cellStyle name="Millares 73 5" xfId="17341"/>
    <cellStyle name="Millares 73 6" xfId="17342"/>
    <cellStyle name="Millares 73 7" xfId="17343"/>
    <cellStyle name="Millares 73 7 2" xfId="17344"/>
    <cellStyle name="Millares 73 7 3" xfId="17345"/>
    <cellStyle name="Millares 73 7 4" xfId="17346"/>
    <cellStyle name="Millares 73 8" xfId="17347"/>
    <cellStyle name="Millares 73 8 2" xfId="17348"/>
    <cellStyle name="Millares 73 8 3" xfId="17349"/>
    <cellStyle name="Millares 73 8 4" xfId="17350"/>
    <cellStyle name="Millares 73 9" xfId="17351"/>
    <cellStyle name="Millares 73 9 2" xfId="17352"/>
    <cellStyle name="Millares 73 9 3" xfId="17353"/>
    <cellStyle name="Millares 73 9 4" xfId="17354"/>
    <cellStyle name="Millares 74" xfId="17355"/>
    <cellStyle name="Millares 74 10" xfId="17356"/>
    <cellStyle name="Millares 74 10 2" xfId="17357"/>
    <cellStyle name="Millares 74 10 3" xfId="17358"/>
    <cellStyle name="Millares 74 10 4" xfId="17359"/>
    <cellStyle name="Millares 74 11" xfId="17360"/>
    <cellStyle name="Millares 74 12" xfId="17361"/>
    <cellStyle name="Millares 74 13" xfId="17362"/>
    <cellStyle name="Millares 74 14" xfId="17363"/>
    <cellStyle name="Millares 74 2" xfId="17364"/>
    <cellStyle name="Millares 74 2 2" xfId="17365"/>
    <cellStyle name="Millares 74 2 3" xfId="17366"/>
    <cellStyle name="Millares 74 2 4" xfId="17367"/>
    <cellStyle name="Millares 74 2 5" xfId="17368"/>
    <cellStyle name="Millares 74 2 6" xfId="17369"/>
    <cellStyle name="Millares 74 3" xfId="17370"/>
    <cellStyle name="Millares 74 4" xfId="17371"/>
    <cellStyle name="Millares 74 5" xfId="17372"/>
    <cellStyle name="Millares 74 6" xfId="17373"/>
    <cellStyle name="Millares 74 7" xfId="17374"/>
    <cellStyle name="Millares 74 7 2" xfId="17375"/>
    <cellStyle name="Millares 74 7 3" xfId="17376"/>
    <cellStyle name="Millares 74 7 4" xfId="17377"/>
    <cellStyle name="Millares 74 8" xfId="17378"/>
    <cellStyle name="Millares 74 8 2" xfId="17379"/>
    <cellStyle name="Millares 74 8 3" xfId="17380"/>
    <cellStyle name="Millares 74 8 4" xfId="17381"/>
    <cellStyle name="Millares 74 9" xfId="17382"/>
    <cellStyle name="Millares 74 9 2" xfId="17383"/>
    <cellStyle name="Millares 74 9 3" xfId="17384"/>
    <cellStyle name="Millares 74 9 4" xfId="17385"/>
    <cellStyle name="Millares 75" xfId="17386"/>
    <cellStyle name="Millares 75 10" xfId="17387"/>
    <cellStyle name="Millares 75 10 2" xfId="17388"/>
    <cellStyle name="Millares 75 10 3" xfId="17389"/>
    <cellStyle name="Millares 75 10 4" xfId="17390"/>
    <cellStyle name="Millares 75 11" xfId="17391"/>
    <cellStyle name="Millares 75 12" xfId="17392"/>
    <cellStyle name="Millares 75 13" xfId="17393"/>
    <cellStyle name="Millares 75 14" xfId="17394"/>
    <cellStyle name="Millares 75 2" xfId="17395"/>
    <cellStyle name="Millares 75 2 2" xfId="17396"/>
    <cellStyle name="Millares 75 2 3" xfId="17397"/>
    <cellStyle name="Millares 75 2 4" xfId="17398"/>
    <cellStyle name="Millares 75 2 5" xfId="17399"/>
    <cellStyle name="Millares 75 2 6" xfId="17400"/>
    <cellStyle name="Millares 75 3" xfId="17401"/>
    <cellStyle name="Millares 75 4" xfId="17402"/>
    <cellStyle name="Millares 75 5" xfId="17403"/>
    <cellStyle name="Millares 75 6" xfId="17404"/>
    <cellStyle name="Millares 75 7" xfId="17405"/>
    <cellStyle name="Millares 75 7 2" xfId="17406"/>
    <cellStyle name="Millares 75 7 3" xfId="17407"/>
    <cellStyle name="Millares 75 7 4" xfId="17408"/>
    <cellStyle name="Millares 75 8" xfId="17409"/>
    <cellStyle name="Millares 75 8 2" xfId="17410"/>
    <cellStyle name="Millares 75 8 3" xfId="17411"/>
    <cellStyle name="Millares 75 8 4" xfId="17412"/>
    <cellStyle name="Millares 75 9" xfId="17413"/>
    <cellStyle name="Millares 75 9 2" xfId="17414"/>
    <cellStyle name="Millares 75 9 3" xfId="17415"/>
    <cellStyle name="Millares 75 9 4" xfId="17416"/>
    <cellStyle name="Millares 76" xfId="17417"/>
    <cellStyle name="Millares 76 2" xfId="17418"/>
    <cellStyle name="Millares 76 3" xfId="17419"/>
    <cellStyle name="Millares 76 4" xfId="17420"/>
    <cellStyle name="Millares 76 5" xfId="17421"/>
    <cellStyle name="Millares 76 6" xfId="17422"/>
    <cellStyle name="Millares 77" xfId="17423"/>
    <cellStyle name="Millares 77 10" xfId="17424"/>
    <cellStyle name="Millares 77 10 2" xfId="17425"/>
    <cellStyle name="Millares 77 10 3" xfId="17426"/>
    <cellStyle name="Millares 77 10 4" xfId="17427"/>
    <cellStyle name="Millares 77 11" xfId="17428"/>
    <cellStyle name="Millares 77 12" xfId="17429"/>
    <cellStyle name="Millares 77 13" xfId="17430"/>
    <cellStyle name="Millares 77 14" xfId="17431"/>
    <cellStyle name="Millares 77 2" xfId="17432"/>
    <cellStyle name="Millares 77 2 2" xfId="17433"/>
    <cellStyle name="Millares 77 2 3" xfId="17434"/>
    <cellStyle name="Millares 77 2 4" xfId="17435"/>
    <cellStyle name="Millares 77 2 5" xfId="17436"/>
    <cellStyle name="Millares 77 2 6" xfId="17437"/>
    <cellStyle name="Millares 77 3" xfId="17438"/>
    <cellStyle name="Millares 77 4" xfId="17439"/>
    <cellStyle name="Millares 77 5" xfId="17440"/>
    <cellStyle name="Millares 77 6" xfId="17441"/>
    <cellStyle name="Millares 77 7" xfId="17442"/>
    <cellStyle name="Millares 77 7 2" xfId="17443"/>
    <cellStyle name="Millares 77 7 3" xfId="17444"/>
    <cellStyle name="Millares 77 7 4" xfId="17445"/>
    <cellStyle name="Millares 77 8" xfId="17446"/>
    <cellStyle name="Millares 77 8 2" xfId="17447"/>
    <cellStyle name="Millares 77 8 3" xfId="17448"/>
    <cellStyle name="Millares 77 8 4" xfId="17449"/>
    <cellStyle name="Millares 77 9" xfId="17450"/>
    <cellStyle name="Millares 77 9 2" xfId="17451"/>
    <cellStyle name="Millares 77 9 3" xfId="17452"/>
    <cellStyle name="Millares 77 9 4" xfId="17453"/>
    <cellStyle name="Millares 78" xfId="17454"/>
    <cellStyle name="Millares 78 10" xfId="17455"/>
    <cellStyle name="Millares 78 10 2" xfId="17456"/>
    <cellStyle name="Millares 78 10 3" xfId="17457"/>
    <cellStyle name="Millares 78 10 4" xfId="17458"/>
    <cellStyle name="Millares 78 11" xfId="17459"/>
    <cellStyle name="Millares 78 12" xfId="17460"/>
    <cellStyle name="Millares 78 13" xfId="17461"/>
    <cellStyle name="Millares 78 14" xfId="17462"/>
    <cellStyle name="Millares 78 2" xfId="17463"/>
    <cellStyle name="Millares 78 2 2" xfId="17464"/>
    <cellStyle name="Millares 78 2 3" xfId="17465"/>
    <cellStyle name="Millares 78 2 4" xfId="17466"/>
    <cellStyle name="Millares 78 2 5" xfId="17467"/>
    <cellStyle name="Millares 78 2 6" xfId="17468"/>
    <cellStyle name="Millares 78 3" xfId="17469"/>
    <cellStyle name="Millares 78 4" xfId="17470"/>
    <cellStyle name="Millares 78 5" xfId="17471"/>
    <cellStyle name="Millares 78 6" xfId="17472"/>
    <cellStyle name="Millares 78 7" xfId="17473"/>
    <cellStyle name="Millares 78 7 2" xfId="17474"/>
    <cellStyle name="Millares 78 7 3" xfId="17475"/>
    <cellStyle name="Millares 78 7 4" xfId="17476"/>
    <cellStyle name="Millares 78 8" xfId="17477"/>
    <cellStyle name="Millares 78 8 2" xfId="17478"/>
    <cellStyle name="Millares 78 8 3" xfId="17479"/>
    <cellStyle name="Millares 78 8 4" xfId="17480"/>
    <cellStyle name="Millares 78 9" xfId="17481"/>
    <cellStyle name="Millares 78 9 2" xfId="17482"/>
    <cellStyle name="Millares 78 9 3" xfId="17483"/>
    <cellStyle name="Millares 78 9 4" xfId="17484"/>
    <cellStyle name="Millares 79" xfId="17485"/>
    <cellStyle name="Millares 79 10" xfId="17486"/>
    <cellStyle name="Millares 79 10 2" xfId="17487"/>
    <cellStyle name="Millares 79 10 3" xfId="17488"/>
    <cellStyle name="Millares 79 10 4" xfId="17489"/>
    <cellStyle name="Millares 79 11" xfId="17490"/>
    <cellStyle name="Millares 79 12" xfId="17491"/>
    <cellStyle name="Millares 79 13" xfId="17492"/>
    <cellStyle name="Millares 79 14" xfId="17493"/>
    <cellStyle name="Millares 79 2" xfId="17494"/>
    <cellStyle name="Millares 79 2 2" xfId="17495"/>
    <cellStyle name="Millares 79 2 3" xfId="17496"/>
    <cellStyle name="Millares 79 2 4" xfId="17497"/>
    <cellStyle name="Millares 79 2 5" xfId="17498"/>
    <cellStyle name="Millares 79 2 6" xfId="17499"/>
    <cellStyle name="Millares 79 3" xfId="17500"/>
    <cellStyle name="Millares 79 4" xfId="17501"/>
    <cellStyle name="Millares 79 5" xfId="17502"/>
    <cellStyle name="Millares 79 6" xfId="17503"/>
    <cellStyle name="Millares 79 7" xfId="17504"/>
    <cellStyle name="Millares 79 7 2" xfId="17505"/>
    <cellStyle name="Millares 79 7 3" xfId="17506"/>
    <cellStyle name="Millares 79 7 4" xfId="17507"/>
    <cellStyle name="Millares 79 8" xfId="17508"/>
    <cellStyle name="Millares 79 8 2" xfId="17509"/>
    <cellStyle name="Millares 79 8 3" xfId="17510"/>
    <cellStyle name="Millares 79 8 4" xfId="17511"/>
    <cellStyle name="Millares 79 9" xfId="17512"/>
    <cellStyle name="Millares 79 9 2" xfId="17513"/>
    <cellStyle name="Millares 79 9 3" xfId="17514"/>
    <cellStyle name="Millares 79 9 4" xfId="17515"/>
    <cellStyle name="Millares 8" xfId="17516"/>
    <cellStyle name="Millares 8 10" xfId="17517"/>
    <cellStyle name="Millares 8 10 2" xfId="17518"/>
    <cellStyle name="Millares 8 10 3" xfId="17519"/>
    <cellStyle name="Millares 8 10 4" xfId="17520"/>
    <cellStyle name="Millares 8 11" xfId="17521"/>
    <cellStyle name="Millares 8 11 2" xfId="17522"/>
    <cellStyle name="Millares 8 11 3" xfId="17523"/>
    <cellStyle name="Millares 8 11 4" xfId="17524"/>
    <cellStyle name="Millares 8 12" xfId="17525"/>
    <cellStyle name="Millares 8 12 2" xfId="17526"/>
    <cellStyle name="Millares 8 12 3" xfId="17527"/>
    <cellStyle name="Millares 8 12 4" xfId="17528"/>
    <cellStyle name="Millares 8 13" xfId="17529"/>
    <cellStyle name="Millares 8 13 2" xfId="17530"/>
    <cellStyle name="Millares 8 13 3" xfId="17531"/>
    <cellStyle name="Millares 8 13 4" xfId="17532"/>
    <cellStyle name="Millares 8 14" xfId="17533"/>
    <cellStyle name="Millares 8 15" xfId="17534"/>
    <cellStyle name="Millares 8 16" xfId="17535"/>
    <cellStyle name="Millares 8 17" xfId="17536"/>
    <cellStyle name="Millares 8 2" xfId="17537"/>
    <cellStyle name="Millares 8 2 10" xfId="17538"/>
    <cellStyle name="Millares 8 2 10 2" xfId="17539"/>
    <cellStyle name="Millares 8 2 10 3" xfId="17540"/>
    <cellStyle name="Millares 8 2 10 4" xfId="17541"/>
    <cellStyle name="Millares 8 2 11" xfId="17542"/>
    <cellStyle name="Millares 8 2 12" xfId="17543"/>
    <cellStyle name="Millares 8 2 13" xfId="17544"/>
    <cellStyle name="Millares 8 2 14" xfId="17545"/>
    <cellStyle name="Millares 8 2 2" xfId="17546"/>
    <cellStyle name="Millares 8 2 2 2" xfId="17547"/>
    <cellStyle name="Millares 8 2 2 3" xfId="17548"/>
    <cellStyle name="Millares 8 2 2 4" xfId="17549"/>
    <cellStyle name="Millares 8 2 2 5" xfId="17550"/>
    <cellStyle name="Millares 8 2 2 6" xfId="17551"/>
    <cellStyle name="Millares 8 2 3" xfId="17552"/>
    <cellStyle name="Millares 8 2 4" xfId="17553"/>
    <cellStyle name="Millares 8 2 5" xfId="17554"/>
    <cellStyle name="Millares 8 2 6" xfId="17555"/>
    <cellStyle name="Millares 8 2 7" xfId="17556"/>
    <cellStyle name="Millares 8 2 7 2" xfId="17557"/>
    <cellStyle name="Millares 8 2 7 3" xfId="17558"/>
    <cellStyle name="Millares 8 2 7 4" xfId="17559"/>
    <cellStyle name="Millares 8 2 8" xfId="17560"/>
    <cellStyle name="Millares 8 2 8 2" xfId="17561"/>
    <cellStyle name="Millares 8 2 8 3" xfId="17562"/>
    <cellStyle name="Millares 8 2 8 4" xfId="17563"/>
    <cellStyle name="Millares 8 2 9" xfId="17564"/>
    <cellStyle name="Millares 8 2 9 2" xfId="17565"/>
    <cellStyle name="Millares 8 2 9 3" xfId="17566"/>
    <cellStyle name="Millares 8 2 9 4" xfId="17567"/>
    <cellStyle name="Millares 8 3" xfId="17568"/>
    <cellStyle name="Millares 8 3 2" xfId="17569"/>
    <cellStyle name="Millares 8 4" xfId="17570"/>
    <cellStyle name="Millares 8 5" xfId="17571"/>
    <cellStyle name="Millares 8 5 2" xfId="17572"/>
    <cellStyle name="Millares 8 5 3" xfId="17573"/>
    <cellStyle name="Millares 8 5 4" xfId="17574"/>
    <cellStyle name="Millares 8 5 5" xfId="17575"/>
    <cellStyle name="Millares 8 5 6" xfId="17576"/>
    <cellStyle name="Millares 8 6" xfId="17577"/>
    <cellStyle name="Millares 8 7" xfId="17578"/>
    <cellStyle name="Millares 8 8" xfId="17579"/>
    <cellStyle name="Millares 8 9" xfId="17580"/>
    <cellStyle name="Millares 8_BOI 07-2009 VIVIENDAS EJIDO" xfId="17581"/>
    <cellStyle name="Millares 80" xfId="17582"/>
    <cellStyle name="Millares 81" xfId="17583"/>
    <cellStyle name="Millares 81 10" xfId="17584"/>
    <cellStyle name="Millares 81 11" xfId="17585"/>
    <cellStyle name="Millares 81 12" xfId="17586"/>
    <cellStyle name="Millares 81 13" xfId="17587"/>
    <cellStyle name="Millares 81 14" xfId="17588"/>
    <cellStyle name="Millares 81 2" xfId="17589"/>
    <cellStyle name="Millares 81 3" xfId="17590"/>
    <cellStyle name="Millares 81 4" xfId="17591"/>
    <cellStyle name="Millares 81 5" xfId="17592"/>
    <cellStyle name="Millares 81 6" xfId="17593"/>
    <cellStyle name="Millares 81 7" xfId="17594"/>
    <cellStyle name="Millares 81 8" xfId="17595"/>
    <cellStyle name="Millares 81 9" xfId="17596"/>
    <cellStyle name="Millares 82" xfId="17597"/>
    <cellStyle name="Millares 82 10" xfId="17598"/>
    <cellStyle name="Millares 82 10 2" xfId="17599"/>
    <cellStyle name="Millares 82 10 3" xfId="17600"/>
    <cellStyle name="Millares 82 10 4" xfId="17601"/>
    <cellStyle name="Millares 82 11" xfId="17602"/>
    <cellStyle name="Millares 82 12" xfId="17603"/>
    <cellStyle name="Millares 82 13" xfId="17604"/>
    <cellStyle name="Millares 82 14" xfId="17605"/>
    <cellStyle name="Millares 82 2" xfId="17606"/>
    <cellStyle name="Millares 82 2 2" xfId="17607"/>
    <cellStyle name="Millares 82 2 3" xfId="17608"/>
    <cellStyle name="Millares 82 2 4" xfId="17609"/>
    <cellStyle name="Millares 82 2 5" xfId="17610"/>
    <cellStyle name="Millares 82 2 6" xfId="17611"/>
    <cellStyle name="Millares 82 3" xfId="17612"/>
    <cellStyle name="Millares 82 4" xfId="17613"/>
    <cellStyle name="Millares 82 5" xfId="17614"/>
    <cellStyle name="Millares 82 6" xfId="17615"/>
    <cellStyle name="Millares 82 7" xfId="17616"/>
    <cellStyle name="Millares 82 7 2" xfId="17617"/>
    <cellStyle name="Millares 82 7 3" xfId="17618"/>
    <cellStyle name="Millares 82 7 4" xfId="17619"/>
    <cellStyle name="Millares 82 8" xfId="17620"/>
    <cellStyle name="Millares 82 8 2" xfId="17621"/>
    <cellStyle name="Millares 82 8 3" xfId="17622"/>
    <cellStyle name="Millares 82 8 4" xfId="17623"/>
    <cellStyle name="Millares 82 9" xfId="17624"/>
    <cellStyle name="Millares 82 9 2" xfId="17625"/>
    <cellStyle name="Millares 82 9 3" xfId="17626"/>
    <cellStyle name="Millares 82 9 4" xfId="17627"/>
    <cellStyle name="Millares 83" xfId="17628"/>
    <cellStyle name="Millares 83 2" xfId="17629"/>
    <cellStyle name="Millares 83 3" xfId="17630"/>
    <cellStyle name="Millares 83 4" xfId="17631"/>
    <cellStyle name="Millares 83 5" xfId="17632"/>
    <cellStyle name="Millares 83 6" xfId="17633"/>
    <cellStyle name="Millares 83 7" xfId="17634"/>
    <cellStyle name="Millares 83 8" xfId="17635"/>
    <cellStyle name="Millares 84" xfId="17636"/>
    <cellStyle name="Millares 85" xfId="17637"/>
    <cellStyle name="Millares 85 2" xfId="17638"/>
    <cellStyle name="Millares 86" xfId="17639"/>
    <cellStyle name="Millares 86 2" xfId="17640"/>
    <cellStyle name="Millares 87" xfId="17641"/>
    <cellStyle name="Millares 87 2" xfId="17642"/>
    <cellStyle name="Millares 88" xfId="17643"/>
    <cellStyle name="Millares 88 2" xfId="17644"/>
    <cellStyle name="Millares 89" xfId="17645"/>
    <cellStyle name="Millares 89 2" xfId="17646"/>
    <cellStyle name="Millares 9" xfId="17647"/>
    <cellStyle name="Millares 9 2" xfId="17648"/>
    <cellStyle name="Millares 9 2 2" xfId="17649"/>
    <cellStyle name="Millares 9 3" xfId="17650"/>
    <cellStyle name="Millares 9 4" xfId="17651"/>
    <cellStyle name="Millares 90" xfId="17652"/>
    <cellStyle name="Millares 91" xfId="17653"/>
    <cellStyle name="Millares 92" xfId="17654"/>
    <cellStyle name="Millares 93" xfId="17655"/>
    <cellStyle name="Millares 94" xfId="17656"/>
    <cellStyle name="Millares 95" xfId="17657"/>
    <cellStyle name="Millares 96" xfId="17658"/>
    <cellStyle name="Millares 97" xfId="17659"/>
    <cellStyle name="Millares 98" xfId="17660"/>
    <cellStyle name="Millares 99" xfId="17661"/>
    <cellStyle name="Moeda0" xfId="17662"/>
    <cellStyle name="Moeda0 2" xfId="17663"/>
    <cellStyle name="Moeda0 3" xfId="17664"/>
    <cellStyle name="Moeda0 4" xfId="17665"/>
    <cellStyle name="Moeda0 5" xfId="17666"/>
    <cellStyle name="Moeda0 6" xfId="17667"/>
    <cellStyle name="Moneda [0] 2" xfId="17668"/>
    <cellStyle name="Moneda [0] 2 10" xfId="17669"/>
    <cellStyle name="Moneda [0] 2 11" xfId="17670"/>
    <cellStyle name="Moneda [0] 2 12" xfId="17671"/>
    <cellStyle name="Moneda [0] 2 13" xfId="17672"/>
    <cellStyle name="Moneda [0] 2 14" xfId="17673"/>
    <cellStyle name="Moneda [0] 2 15" xfId="17674"/>
    <cellStyle name="Moneda [0] 2 16" xfId="17675"/>
    <cellStyle name="Moneda [0] 2 17" xfId="17676"/>
    <cellStyle name="Moneda [0] 2 18" xfId="17677"/>
    <cellStyle name="Moneda [0] 2 19" xfId="17678"/>
    <cellStyle name="Moneda [0] 2 2" xfId="17679"/>
    <cellStyle name="Moneda [0] 2 20" xfId="17680"/>
    <cellStyle name="Moneda [0] 2 21" xfId="17681"/>
    <cellStyle name="Moneda [0] 2 22" xfId="17682"/>
    <cellStyle name="Moneda [0] 2 23" xfId="17683"/>
    <cellStyle name="Moneda [0] 2 24" xfId="17684"/>
    <cellStyle name="Moneda [0] 2 3" xfId="17685"/>
    <cellStyle name="Moneda [0] 2 4" xfId="17686"/>
    <cellStyle name="Moneda [0] 2 5" xfId="17687"/>
    <cellStyle name="Moneda [0] 2 6" xfId="17688"/>
    <cellStyle name="Moneda [0] 2 7" xfId="17689"/>
    <cellStyle name="Moneda [0] 2 8" xfId="17690"/>
    <cellStyle name="Moneda [0] 2 9" xfId="17691"/>
    <cellStyle name="Moneda [0] 3" xfId="17692"/>
    <cellStyle name="Moneda [0] 4" xfId="17693"/>
    <cellStyle name="Moneda 10" xfId="17694"/>
    <cellStyle name="Moneda 11" xfId="17695"/>
    <cellStyle name="Moneda 12" xfId="17696"/>
    <cellStyle name="Moneda 13" xfId="17697"/>
    <cellStyle name="Moneda 14" xfId="17698"/>
    <cellStyle name="Moneda 15" xfId="17699"/>
    <cellStyle name="Moneda 16" xfId="17700"/>
    <cellStyle name="Moneda 17" xfId="17701"/>
    <cellStyle name="Moneda 18" xfId="17702"/>
    <cellStyle name="Moneda 19" xfId="17703"/>
    <cellStyle name="Moneda 2" xfId="17704"/>
    <cellStyle name="Moneda 2 2" xfId="17705"/>
    <cellStyle name="Moneda 2 3" xfId="17706"/>
    <cellStyle name="Moneda 2 4" xfId="17707"/>
    <cellStyle name="Moneda 2 5" xfId="17708"/>
    <cellStyle name="Moneda 2 6" xfId="17709"/>
    <cellStyle name="Moneda 20" xfId="17710"/>
    <cellStyle name="Moneda 21" xfId="17711"/>
    <cellStyle name="Moneda 22" xfId="17712"/>
    <cellStyle name="Moneda 23" xfId="17713"/>
    <cellStyle name="Moneda 24" xfId="17714"/>
    <cellStyle name="Moneda 3" xfId="17715"/>
    <cellStyle name="Moneda 3 2" xfId="17716"/>
    <cellStyle name="Moneda 3 3" xfId="17717"/>
    <cellStyle name="Moneda 4" xfId="17718"/>
    <cellStyle name="Moneda 4 2" xfId="17719"/>
    <cellStyle name="Moneda 5" xfId="17720"/>
    <cellStyle name="Moneda 5 2" xfId="17721"/>
    <cellStyle name="Moneda 6" xfId="17722"/>
    <cellStyle name="Moneda 6 2" xfId="17723"/>
    <cellStyle name="Moneda 7" xfId="17724"/>
    <cellStyle name="Moneda 7 2" xfId="17725"/>
    <cellStyle name="Moneda 8" xfId="17726"/>
    <cellStyle name="Moneda 9" xfId="17727"/>
    <cellStyle name="Monetario" xfId="17728"/>
    <cellStyle name="Monetario 2" xfId="17729"/>
    <cellStyle name="Monetario0" xfId="17730"/>
    <cellStyle name="Nagłówek 1" xfId="17731"/>
    <cellStyle name="Nagłówek 2" xfId="17732"/>
    <cellStyle name="Nagłówek 3" xfId="17733"/>
    <cellStyle name="Nagłówek 4" xfId="17734"/>
    <cellStyle name="Neutra" xfId="17735"/>
    <cellStyle name="Neutra 2" xfId="17736"/>
    <cellStyle name="Neutra 3" xfId="17737"/>
    <cellStyle name="Neutral 10" xfId="17738"/>
    <cellStyle name="Neutral 10 2" xfId="17739"/>
    <cellStyle name="Neutral 10 3" xfId="17740"/>
    <cellStyle name="Neutral 11" xfId="17741"/>
    <cellStyle name="Neutral 11 2" xfId="17742"/>
    <cellStyle name="Neutral 11 3" xfId="17743"/>
    <cellStyle name="Neutral 12" xfId="17744"/>
    <cellStyle name="Neutral 12 2" xfId="17745"/>
    <cellStyle name="Neutral 12 3" xfId="17746"/>
    <cellStyle name="Neutral 13" xfId="17747"/>
    <cellStyle name="Neutral 13 2" xfId="17748"/>
    <cellStyle name="Neutral 13 2 2" xfId="17749"/>
    <cellStyle name="Neutral 13 2 3" xfId="17750"/>
    <cellStyle name="Neutral 13 3" xfId="17751"/>
    <cellStyle name="Neutral 13 4" xfId="17752"/>
    <cellStyle name="Neutral 13 5" xfId="17753"/>
    <cellStyle name="Neutral 13 6" xfId="17754"/>
    <cellStyle name="Neutral 13 7" xfId="17755"/>
    <cellStyle name="Neutral 2" xfId="17756"/>
    <cellStyle name="Neutral 2 10" xfId="17757"/>
    <cellStyle name="Neutral 2 10 2" xfId="17758"/>
    <cellStyle name="Neutral 2 10 3" xfId="17759"/>
    <cellStyle name="Neutral 2 11" xfId="17760"/>
    <cellStyle name="Neutral 2 12" xfId="17761"/>
    <cellStyle name="Neutral 2 2" xfId="17762"/>
    <cellStyle name="Neutral 2 2 2" xfId="17763"/>
    <cellStyle name="Neutral 2 2 2 2" xfId="17764"/>
    <cellStyle name="Neutral 2 2 2 3" xfId="17765"/>
    <cellStyle name="Neutral 2 2 3" xfId="17766"/>
    <cellStyle name="Neutral 2 2 4" xfId="17767"/>
    <cellStyle name="Neutral 2 3" xfId="17768"/>
    <cellStyle name="Neutral 2 3 2" xfId="17769"/>
    <cellStyle name="Neutral 2 3 3" xfId="17770"/>
    <cellStyle name="Neutral 2 4" xfId="17771"/>
    <cellStyle name="Neutral 2 4 2" xfId="17772"/>
    <cellStyle name="Neutral 2 4 3" xfId="17773"/>
    <cellStyle name="Neutral 2 5" xfId="17774"/>
    <cellStyle name="Neutral 2 5 2" xfId="17775"/>
    <cellStyle name="Neutral 2 5 3" xfId="17776"/>
    <cellStyle name="Neutral 2 6" xfId="17777"/>
    <cellStyle name="Neutral 2 6 2" xfId="17778"/>
    <cellStyle name="Neutral 2 6 3" xfId="17779"/>
    <cellStyle name="Neutral 2 7" xfId="17780"/>
    <cellStyle name="Neutral 2 7 2" xfId="17781"/>
    <cellStyle name="Neutral 2 7 3" xfId="17782"/>
    <cellStyle name="Neutral 2 8" xfId="17783"/>
    <cellStyle name="Neutral 2 8 2" xfId="17784"/>
    <cellStyle name="Neutral 2 8 3" xfId="17785"/>
    <cellStyle name="Neutral 2 9" xfId="17786"/>
    <cellStyle name="Neutral 2 9 2" xfId="17787"/>
    <cellStyle name="Neutral 2 9 3" xfId="17788"/>
    <cellStyle name="Neutral 3" xfId="17789"/>
    <cellStyle name="Neutral 3 2" xfId="17790"/>
    <cellStyle name="Neutral 3 3" xfId="17791"/>
    <cellStyle name="Neutral 4" xfId="17792"/>
    <cellStyle name="Neutral 4 2" xfId="17793"/>
    <cellStyle name="Neutral 4 2 2" xfId="17794"/>
    <cellStyle name="Neutral 4 2 3" xfId="17795"/>
    <cellStyle name="Neutral 4 3" xfId="17796"/>
    <cellStyle name="Neutral 4 4" xfId="17797"/>
    <cellStyle name="Neutral 5" xfId="17798"/>
    <cellStyle name="Neutral 5 2" xfId="17799"/>
    <cellStyle name="Neutral 5 3" xfId="17800"/>
    <cellStyle name="Neutral 6" xfId="17801"/>
    <cellStyle name="Neutral 6 2" xfId="17802"/>
    <cellStyle name="Neutral 6 3" xfId="17803"/>
    <cellStyle name="Neutral 7" xfId="17804"/>
    <cellStyle name="Neutral 7 2" xfId="17805"/>
    <cellStyle name="Neutral 7 3" xfId="17806"/>
    <cellStyle name="Neutral 8" xfId="17807"/>
    <cellStyle name="Neutral 8 2" xfId="17808"/>
    <cellStyle name="Neutral 8 3" xfId="17809"/>
    <cellStyle name="Neutral 9" xfId="17810"/>
    <cellStyle name="Neutral 9 2" xfId="17811"/>
    <cellStyle name="Neutral 9 3" xfId="17812"/>
    <cellStyle name="Neutralne" xfId="17813"/>
    <cellStyle name="Neutre" xfId="17814"/>
    <cellStyle name="No-definido" xfId="17815"/>
    <cellStyle name="No-definido 2" xfId="17816"/>
    <cellStyle name="No-definido 3" xfId="17817"/>
    <cellStyle name="Normal" xfId="0" builtinId="0"/>
    <cellStyle name="Normal 10" xfId="3"/>
    <cellStyle name="Normal 10 10" xfId="17818"/>
    <cellStyle name="Normal 10 11" xfId="17819"/>
    <cellStyle name="Normal 10 12" xfId="17820"/>
    <cellStyle name="Normal 10 13" xfId="17821"/>
    <cellStyle name="Normal 10 14" xfId="17822"/>
    <cellStyle name="Normal 10 15" xfId="17823"/>
    <cellStyle name="Normal 10 16" xfId="17824"/>
    <cellStyle name="Normal 10 17" xfId="17825"/>
    <cellStyle name="Normal 10 18" xfId="17826"/>
    <cellStyle name="Normal 10 19" xfId="17827"/>
    <cellStyle name="Normal 10 2" xfId="17828"/>
    <cellStyle name="Normal 10 2 2" xfId="17829"/>
    <cellStyle name="Normal 10 2 3" xfId="17830"/>
    <cellStyle name="Normal 10 20" xfId="17831"/>
    <cellStyle name="Normal 10 21" xfId="17832"/>
    <cellStyle name="Normal 10 22" xfId="17833"/>
    <cellStyle name="Normal 10 23" xfId="17834"/>
    <cellStyle name="Normal 10 24" xfId="17835"/>
    <cellStyle name="Normal 10 25" xfId="17836"/>
    <cellStyle name="Normal 10 26" xfId="17837"/>
    <cellStyle name="Normal 10 27" xfId="17838"/>
    <cellStyle name="Normal 10 28" xfId="17839"/>
    <cellStyle name="Normal 10 29" xfId="17840"/>
    <cellStyle name="Normal 10 3" xfId="17841"/>
    <cellStyle name="Normal 10 30" xfId="17842"/>
    <cellStyle name="Normal 10 31" xfId="17843"/>
    <cellStyle name="Normal 10 32" xfId="17844"/>
    <cellStyle name="Normal 10 33" xfId="17845"/>
    <cellStyle name="Normal 10 34" xfId="17846"/>
    <cellStyle name="Normal 10 35" xfId="17847"/>
    <cellStyle name="Normal 10 36" xfId="17848"/>
    <cellStyle name="Normal 10 37" xfId="17849"/>
    <cellStyle name="Normal 10 38" xfId="17850"/>
    <cellStyle name="Normal 10 39" xfId="17851"/>
    <cellStyle name="Normal 10 4" xfId="17852"/>
    <cellStyle name="Normal 10 40" xfId="17853"/>
    <cellStyle name="Normal 10 41" xfId="17854"/>
    <cellStyle name="Normal 10 42" xfId="17855"/>
    <cellStyle name="Normal 10 43" xfId="17856"/>
    <cellStyle name="Normal 10 44" xfId="17857"/>
    <cellStyle name="Normal 10 45" xfId="17858"/>
    <cellStyle name="Normal 10 46" xfId="17859"/>
    <cellStyle name="Normal 10 47" xfId="17860"/>
    <cellStyle name="Normal 10 48" xfId="17861"/>
    <cellStyle name="Normal 10 49" xfId="17862"/>
    <cellStyle name="Normal 10 5" xfId="17863"/>
    <cellStyle name="Normal 10 50" xfId="17864"/>
    <cellStyle name="Normal 10 51" xfId="17865"/>
    <cellStyle name="Normal 10 52" xfId="17866"/>
    <cellStyle name="Normal 10 53" xfId="17867"/>
    <cellStyle name="Normal 10 54" xfId="17868"/>
    <cellStyle name="Normal 10 55" xfId="17869"/>
    <cellStyle name="Normal 10 56" xfId="17870"/>
    <cellStyle name="Normal 10 57" xfId="17871"/>
    <cellStyle name="Normal 10 58" xfId="17872"/>
    <cellStyle name="Normal 10 59" xfId="17873"/>
    <cellStyle name="Normal 10 6" xfId="17874"/>
    <cellStyle name="Normal 10 60" xfId="17875"/>
    <cellStyle name="Normal 10 61" xfId="17876"/>
    <cellStyle name="Normal 10 62" xfId="17877"/>
    <cellStyle name="Normal 10 63" xfId="17878"/>
    <cellStyle name="Normal 10 64" xfId="17879"/>
    <cellStyle name="Normal 10 65" xfId="17880"/>
    <cellStyle name="Normal 10 66" xfId="17881"/>
    <cellStyle name="Normal 10 67" xfId="17882"/>
    <cellStyle name="Normal 10 68" xfId="17883"/>
    <cellStyle name="Normal 10 69" xfId="17884"/>
    <cellStyle name="Normal 10 7" xfId="17885"/>
    <cellStyle name="Normal 10 70" xfId="17886"/>
    <cellStyle name="Normal 10 71" xfId="17887"/>
    <cellStyle name="Normal 10 72" xfId="17888"/>
    <cellStyle name="Normal 10 73" xfId="17889"/>
    <cellStyle name="Normal 10 74" xfId="17890"/>
    <cellStyle name="Normal 10 75" xfId="17891"/>
    <cellStyle name="Normal 10 76" xfId="17892"/>
    <cellStyle name="Normal 10 77" xfId="17893"/>
    <cellStyle name="Normal 10 78" xfId="17894"/>
    <cellStyle name="Normal 10 79" xfId="17895"/>
    <cellStyle name="Normal 10 8" xfId="17896"/>
    <cellStyle name="Normal 10 80" xfId="17897"/>
    <cellStyle name="Normal 10 81" xfId="17898"/>
    <cellStyle name="Normal 10 82" xfId="17899"/>
    <cellStyle name="Normal 10 82 2" xfId="17900"/>
    <cellStyle name="Normal 10 9" xfId="17901"/>
    <cellStyle name="Normal 100" xfId="17902"/>
    <cellStyle name="Normal 100 10" xfId="17903"/>
    <cellStyle name="Normal 100 2" xfId="17904"/>
    <cellStyle name="Normal 100 3" xfId="17905"/>
    <cellStyle name="Normal 100 4" xfId="17906"/>
    <cellStyle name="Normal 100 5" xfId="17907"/>
    <cellStyle name="Normal 100 6" xfId="17908"/>
    <cellStyle name="Normal 100 7" xfId="17909"/>
    <cellStyle name="Normal 100 8" xfId="17910"/>
    <cellStyle name="Normal 100 9" xfId="17911"/>
    <cellStyle name="Normal 101" xfId="17912"/>
    <cellStyle name="Normal 101 10" xfId="17913"/>
    <cellStyle name="Normal 101 2" xfId="17914"/>
    <cellStyle name="Normal 101 3" xfId="17915"/>
    <cellStyle name="Normal 101 4" xfId="17916"/>
    <cellStyle name="Normal 101 5" xfId="17917"/>
    <cellStyle name="Normal 101 6" xfId="17918"/>
    <cellStyle name="Normal 101 7" xfId="17919"/>
    <cellStyle name="Normal 101 8" xfId="17920"/>
    <cellStyle name="Normal 101 9" xfId="17921"/>
    <cellStyle name="Normal 102" xfId="17922"/>
    <cellStyle name="Normal 102 10" xfId="17923"/>
    <cellStyle name="Normal 102 2" xfId="17924"/>
    <cellStyle name="Normal 102 3" xfId="17925"/>
    <cellStyle name="Normal 102 4" xfId="17926"/>
    <cellStyle name="Normal 102 5" xfId="17927"/>
    <cellStyle name="Normal 102 6" xfId="17928"/>
    <cellStyle name="Normal 102 7" xfId="17929"/>
    <cellStyle name="Normal 102 8" xfId="17930"/>
    <cellStyle name="Normal 102 9" xfId="17931"/>
    <cellStyle name="Normal 103" xfId="17932"/>
    <cellStyle name="Normal 103 10" xfId="17933"/>
    <cellStyle name="Normal 103 2" xfId="17934"/>
    <cellStyle name="Normal 103 3" xfId="17935"/>
    <cellStyle name="Normal 103 4" xfId="17936"/>
    <cellStyle name="Normal 103 5" xfId="17937"/>
    <cellStyle name="Normal 103 6" xfId="17938"/>
    <cellStyle name="Normal 103 7" xfId="17939"/>
    <cellStyle name="Normal 103 8" xfId="17940"/>
    <cellStyle name="Normal 103 9" xfId="17941"/>
    <cellStyle name="Normal 104" xfId="17942"/>
    <cellStyle name="Normal 104 10" xfId="17943"/>
    <cellStyle name="Normal 104 2" xfId="17944"/>
    <cellStyle name="Normal 104 3" xfId="17945"/>
    <cellStyle name="Normal 104 4" xfId="17946"/>
    <cellStyle name="Normal 104 5" xfId="17947"/>
    <cellStyle name="Normal 104 6" xfId="17948"/>
    <cellStyle name="Normal 104 7" xfId="17949"/>
    <cellStyle name="Normal 104 8" xfId="17950"/>
    <cellStyle name="Normal 104 9" xfId="17951"/>
    <cellStyle name="Normal 105" xfId="17952"/>
    <cellStyle name="Normal 105 10" xfId="17953"/>
    <cellStyle name="Normal 105 2" xfId="17954"/>
    <cellStyle name="Normal 105 3" xfId="17955"/>
    <cellStyle name="Normal 105 4" xfId="17956"/>
    <cellStyle name="Normal 105 5" xfId="17957"/>
    <cellStyle name="Normal 105 6" xfId="17958"/>
    <cellStyle name="Normal 105 7" xfId="17959"/>
    <cellStyle name="Normal 105 8" xfId="17960"/>
    <cellStyle name="Normal 105 9" xfId="17961"/>
    <cellStyle name="Normal 106" xfId="17962"/>
    <cellStyle name="Normal 106 10" xfId="17963"/>
    <cellStyle name="Normal 106 2" xfId="17964"/>
    <cellStyle name="Normal 106 3" xfId="17965"/>
    <cellStyle name="Normal 106 4" xfId="17966"/>
    <cellStyle name="Normal 106 5" xfId="17967"/>
    <cellStyle name="Normal 106 6" xfId="17968"/>
    <cellStyle name="Normal 106 7" xfId="17969"/>
    <cellStyle name="Normal 106 8" xfId="17970"/>
    <cellStyle name="Normal 106 9" xfId="17971"/>
    <cellStyle name="Normal 107" xfId="17972"/>
    <cellStyle name="Normal 107 10" xfId="17973"/>
    <cellStyle name="Normal 107 2" xfId="17974"/>
    <cellStyle name="Normal 107 3" xfId="17975"/>
    <cellStyle name="Normal 107 4" xfId="17976"/>
    <cellStyle name="Normal 107 5" xfId="17977"/>
    <cellStyle name="Normal 107 6" xfId="17978"/>
    <cellStyle name="Normal 107 7" xfId="17979"/>
    <cellStyle name="Normal 107 8" xfId="17980"/>
    <cellStyle name="Normal 107 9" xfId="17981"/>
    <cellStyle name="Normal 108" xfId="17982"/>
    <cellStyle name="Normal 108 10" xfId="17983"/>
    <cellStyle name="Normal 108 2" xfId="17984"/>
    <cellStyle name="Normal 108 3" xfId="17985"/>
    <cellStyle name="Normal 108 4" xfId="17986"/>
    <cellStyle name="Normal 108 5" xfId="17987"/>
    <cellStyle name="Normal 108 6" xfId="17988"/>
    <cellStyle name="Normal 108 7" xfId="17989"/>
    <cellStyle name="Normal 108 8" xfId="17990"/>
    <cellStyle name="Normal 108 9" xfId="17991"/>
    <cellStyle name="Normal 109" xfId="17992"/>
    <cellStyle name="Normal 109 10" xfId="17993"/>
    <cellStyle name="Normal 109 2" xfId="17994"/>
    <cellStyle name="Normal 109 3" xfId="17995"/>
    <cellStyle name="Normal 109 4" xfId="17996"/>
    <cellStyle name="Normal 109 5" xfId="17997"/>
    <cellStyle name="Normal 109 6" xfId="17998"/>
    <cellStyle name="Normal 109 7" xfId="17999"/>
    <cellStyle name="Normal 109 8" xfId="18000"/>
    <cellStyle name="Normal 109 9" xfId="18001"/>
    <cellStyle name="Normal 11" xfId="18002"/>
    <cellStyle name="Normal 11 10" xfId="18003"/>
    <cellStyle name="Normal 11 2" xfId="18004"/>
    <cellStyle name="Normal 11 3" xfId="18005"/>
    <cellStyle name="Normal 11 4" xfId="18006"/>
    <cellStyle name="Normal 11 5" xfId="18007"/>
    <cellStyle name="Normal 11 6" xfId="18008"/>
    <cellStyle name="Normal 11 7" xfId="18009"/>
    <cellStyle name="Normal 11 8" xfId="18010"/>
    <cellStyle name="Normal 11 9" xfId="18011"/>
    <cellStyle name="Normal 110" xfId="18012"/>
    <cellStyle name="Normal 110 10" xfId="18013"/>
    <cellStyle name="Normal 110 2" xfId="18014"/>
    <cellStyle name="Normal 110 3" xfId="18015"/>
    <cellStyle name="Normal 110 4" xfId="18016"/>
    <cellStyle name="Normal 110 5" xfId="18017"/>
    <cellStyle name="Normal 110 6" xfId="18018"/>
    <cellStyle name="Normal 110 7" xfId="18019"/>
    <cellStyle name="Normal 110 8" xfId="18020"/>
    <cellStyle name="Normal 110 9" xfId="18021"/>
    <cellStyle name="Normal 111" xfId="18022"/>
    <cellStyle name="Normal 111 10" xfId="18023"/>
    <cellStyle name="Normal 111 2" xfId="18024"/>
    <cellStyle name="Normal 111 3" xfId="18025"/>
    <cellStyle name="Normal 111 4" xfId="18026"/>
    <cellStyle name="Normal 111 5" xfId="18027"/>
    <cellStyle name="Normal 111 6" xfId="18028"/>
    <cellStyle name="Normal 111 7" xfId="18029"/>
    <cellStyle name="Normal 111 8" xfId="18030"/>
    <cellStyle name="Normal 111 9" xfId="18031"/>
    <cellStyle name="Normal 112" xfId="18032"/>
    <cellStyle name="Normal 112 10" xfId="18033"/>
    <cellStyle name="Normal 112 2" xfId="18034"/>
    <cellStyle name="Normal 112 3" xfId="18035"/>
    <cellStyle name="Normal 112 4" xfId="18036"/>
    <cellStyle name="Normal 112 5" xfId="18037"/>
    <cellStyle name="Normal 112 6" xfId="18038"/>
    <cellStyle name="Normal 112 7" xfId="18039"/>
    <cellStyle name="Normal 112 8" xfId="18040"/>
    <cellStyle name="Normal 112 9" xfId="18041"/>
    <cellStyle name="Normal 113" xfId="18042"/>
    <cellStyle name="Normal 113 10" xfId="18043"/>
    <cellStyle name="Normal 113 2" xfId="18044"/>
    <cellStyle name="Normal 113 3" xfId="18045"/>
    <cellStyle name="Normal 113 4" xfId="18046"/>
    <cellStyle name="Normal 113 5" xfId="18047"/>
    <cellStyle name="Normal 113 6" xfId="18048"/>
    <cellStyle name="Normal 113 7" xfId="18049"/>
    <cellStyle name="Normal 113 8" xfId="18050"/>
    <cellStyle name="Normal 113 9" xfId="18051"/>
    <cellStyle name="Normal 114" xfId="18052"/>
    <cellStyle name="Normal 114 10" xfId="18053"/>
    <cellStyle name="Normal 114 2" xfId="18054"/>
    <cellStyle name="Normal 114 3" xfId="18055"/>
    <cellStyle name="Normal 114 4" xfId="18056"/>
    <cellStyle name="Normal 114 5" xfId="18057"/>
    <cellStyle name="Normal 114 6" xfId="18058"/>
    <cellStyle name="Normal 114 7" xfId="18059"/>
    <cellStyle name="Normal 114 8" xfId="18060"/>
    <cellStyle name="Normal 114 9" xfId="18061"/>
    <cellStyle name="Normal 115" xfId="18062"/>
    <cellStyle name="Normal 115 10" xfId="18063"/>
    <cellStyle name="Normal 115 2" xfId="18064"/>
    <cellStyle name="Normal 115 3" xfId="18065"/>
    <cellStyle name="Normal 115 4" xfId="18066"/>
    <cellStyle name="Normal 115 5" xfId="18067"/>
    <cellStyle name="Normal 115 6" xfId="18068"/>
    <cellStyle name="Normal 115 7" xfId="18069"/>
    <cellStyle name="Normal 115 8" xfId="18070"/>
    <cellStyle name="Normal 115 9" xfId="18071"/>
    <cellStyle name="Normal 116" xfId="18072"/>
    <cellStyle name="Normal 116 10" xfId="18073"/>
    <cellStyle name="Normal 116 2" xfId="18074"/>
    <cellStyle name="Normal 116 3" xfId="18075"/>
    <cellStyle name="Normal 116 4" xfId="18076"/>
    <cellStyle name="Normal 116 5" xfId="18077"/>
    <cellStyle name="Normal 116 6" xfId="18078"/>
    <cellStyle name="Normal 116 7" xfId="18079"/>
    <cellStyle name="Normal 116 8" xfId="18080"/>
    <cellStyle name="Normal 116 9" xfId="18081"/>
    <cellStyle name="Normal 117" xfId="18082"/>
    <cellStyle name="Normal 117 10" xfId="18083"/>
    <cellStyle name="Normal 117 2" xfId="18084"/>
    <cellStyle name="Normal 117 3" xfId="18085"/>
    <cellStyle name="Normal 117 4" xfId="18086"/>
    <cellStyle name="Normal 117 5" xfId="18087"/>
    <cellStyle name="Normal 117 6" xfId="18088"/>
    <cellStyle name="Normal 117 7" xfId="18089"/>
    <cellStyle name="Normal 117 8" xfId="18090"/>
    <cellStyle name="Normal 117 9" xfId="18091"/>
    <cellStyle name="Normal 118" xfId="18092"/>
    <cellStyle name="Normal 119" xfId="18093"/>
    <cellStyle name="Normal 12" xfId="18094"/>
    <cellStyle name="Normal 12 10" xfId="18095"/>
    <cellStyle name="Normal 12 11" xfId="18096"/>
    <cellStyle name="Normal 12 12" xfId="18097"/>
    <cellStyle name="Normal 12 13" xfId="18098"/>
    <cellStyle name="Normal 12 14" xfId="18099"/>
    <cellStyle name="Normal 12 15" xfId="18100"/>
    <cellStyle name="Normal 12 16" xfId="18101"/>
    <cellStyle name="Normal 12 17" xfId="18102"/>
    <cellStyle name="Normal 12 18" xfId="18103"/>
    <cellStyle name="Normal 12 19" xfId="18104"/>
    <cellStyle name="Normal 12 2" xfId="18105"/>
    <cellStyle name="Normal 12 20" xfId="18106"/>
    <cellStyle name="Normal 12 21" xfId="18107"/>
    <cellStyle name="Normal 12 22" xfId="18108"/>
    <cellStyle name="Normal 12 23" xfId="18109"/>
    <cellStyle name="Normal 12 24" xfId="18110"/>
    <cellStyle name="Normal 12 25" xfId="18111"/>
    <cellStyle name="Normal 12 26" xfId="18112"/>
    <cellStyle name="Normal 12 27" xfId="18113"/>
    <cellStyle name="Normal 12 28" xfId="18114"/>
    <cellStyle name="Normal 12 29" xfId="18115"/>
    <cellStyle name="Normal 12 3" xfId="18116"/>
    <cellStyle name="Normal 12 30" xfId="18117"/>
    <cellStyle name="Normal 12 31" xfId="18118"/>
    <cellStyle name="Normal 12 32" xfId="18119"/>
    <cellStyle name="Normal 12 33" xfId="18120"/>
    <cellStyle name="Normal 12 34" xfId="18121"/>
    <cellStyle name="Normal 12 35" xfId="18122"/>
    <cellStyle name="Normal 12 36" xfId="18123"/>
    <cellStyle name="Normal 12 37" xfId="18124"/>
    <cellStyle name="Normal 12 38" xfId="18125"/>
    <cellStyle name="Normal 12 39" xfId="18126"/>
    <cellStyle name="Normal 12 4" xfId="18127"/>
    <cellStyle name="Normal 12 40" xfId="18128"/>
    <cellStyle name="Normal 12 41" xfId="18129"/>
    <cellStyle name="Normal 12 42" xfId="18130"/>
    <cellStyle name="Normal 12 43" xfId="18131"/>
    <cellStyle name="Normal 12 44" xfId="18132"/>
    <cellStyle name="Normal 12 45" xfId="18133"/>
    <cellStyle name="Normal 12 46" xfId="18134"/>
    <cellStyle name="Normal 12 47" xfId="18135"/>
    <cellStyle name="Normal 12 48" xfId="18136"/>
    <cellStyle name="Normal 12 49" xfId="18137"/>
    <cellStyle name="Normal 12 5" xfId="18138"/>
    <cellStyle name="Normal 12 50" xfId="18139"/>
    <cellStyle name="Normal 12 51" xfId="18140"/>
    <cellStyle name="Normal 12 52" xfId="18141"/>
    <cellStyle name="Normal 12 53" xfId="18142"/>
    <cellStyle name="Normal 12 54" xfId="18143"/>
    <cellStyle name="Normal 12 55" xfId="18144"/>
    <cellStyle name="Normal 12 56" xfId="18145"/>
    <cellStyle name="Normal 12 57" xfId="18146"/>
    <cellStyle name="Normal 12 58" xfId="18147"/>
    <cellStyle name="Normal 12 59" xfId="18148"/>
    <cellStyle name="Normal 12 6" xfId="18149"/>
    <cellStyle name="Normal 12 60" xfId="18150"/>
    <cellStyle name="Normal 12 61" xfId="18151"/>
    <cellStyle name="Normal 12 62" xfId="18152"/>
    <cellStyle name="Normal 12 63" xfId="18153"/>
    <cellStyle name="Normal 12 64" xfId="18154"/>
    <cellStyle name="Normal 12 65" xfId="18155"/>
    <cellStyle name="Normal 12 66" xfId="18156"/>
    <cellStyle name="Normal 12 67" xfId="18157"/>
    <cellStyle name="Normal 12 68" xfId="18158"/>
    <cellStyle name="Normal 12 69" xfId="18159"/>
    <cellStyle name="Normal 12 7" xfId="18160"/>
    <cellStyle name="Normal 12 70" xfId="18161"/>
    <cellStyle name="Normal 12 71" xfId="18162"/>
    <cellStyle name="Normal 12 72" xfId="18163"/>
    <cellStyle name="Normal 12 73" xfId="18164"/>
    <cellStyle name="Normal 12 74" xfId="18165"/>
    <cellStyle name="Normal 12 75" xfId="18166"/>
    <cellStyle name="Normal 12 76" xfId="18167"/>
    <cellStyle name="Normal 12 77" xfId="18168"/>
    <cellStyle name="Normal 12 78" xfId="18169"/>
    <cellStyle name="Normal 12 79" xfId="18170"/>
    <cellStyle name="Normal 12 8" xfId="18171"/>
    <cellStyle name="Normal 12 80" xfId="18172"/>
    <cellStyle name="Normal 12 81" xfId="18173"/>
    <cellStyle name="Normal 12 82" xfId="18174"/>
    <cellStyle name="Normal 12 83" xfId="18175"/>
    <cellStyle name="Normal 12 9" xfId="18176"/>
    <cellStyle name="Normal 120" xfId="18177"/>
    <cellStyle name="Normal 121" xfId="18178"/>
    <cellStyle name="Normal 122" xfId="18179"/>
    <cellStyle name="Normal 123" xfId="18180"/>
    <cellStyle name="Normal 123 2" xfId="1"/>
    <cellStyle name="Normal 124" xfId="18181"/>
    <cellStyle name="Normal 125" xfId="6"/>
    <cellStyle name="Normal 126" xfId="47834"/>
    <cellStyle name="Normal 13" xfId="18182"/>
    <cellStyle name="Normal 13 10" xfId="18183"/>
    <cellStyle name="Normal 13 10 2" xfId="18184"/>
    <cellStyle name="Normal 13 10 3" xfId="18185"/>
    <cellStyle name="Normal 13 10 4" xfId="18186"/>
    <cellStyle name="Normal 13 11" xfId="18187"/>
    <cellStyle name="Normal 13 11 2" xfId="18188"/>
    <cellStyle name="Normal 13 11 3" xfId="18189"/>
    <cellStyle name="Normal 13 11 4" xfId="18190"/>
    <cellStyle name="Normal 13 12" xfId="18191"/>
    <cellStyle name="Normal 13 12 2" xfId="18192"/>
    <cellStyle name="Normal 13 12 3" xfId="18193"/>
    <cellStyle name="Normal 13 12 4" xfId="18194"/>
    <cellStyle name="Normal 13 13" xfId="18195"/>
    <cellStyle name="Normal 13 14" xfId="18196"/>
    <cellStyle name="Normal 13 15" xfId="18197"/>
    <cellStyle name="Normal 13 16" xfId="18198"/>
    <cellStyle name="Normal 13 2" xfId="18199"/>
    <cellStyle name="Normal 13 2 2" xfId="18200"/>
    <cellStyle name="Normal 13 3" xfId="18201"/>
    <cellStyle name="Normal 13 3 10" xfId="18202"/>
    <cellStyle name="Normal 13 3 10 2" xfId="18203"/>
    <cellStyle name="Normal 13 3 10 3" xfId="18204"/>
    <cellStyle name="Normal 13 3 10 4" xfId="18205"/>
    <cellStyle name="Normal 13 3 11" xfId="18206"/>
    <cellStyle name="Normal 13 3 12" xfId="18207"/>
    <cellStyle name="Normal 13 3 13" xfId="18208"/>
    <cellStyle name="Normal 13 3 14" xfId="18209"/>
    <cellStyle name="Normal 13 3 2" xfId="18210"/>
    <cellStyle name="Normal 13 3 2 2" xfId="18211"/>
    <cellStyle name="Normal 13 3 2 2 2" xfId="18212"/>
    <cellStyle name="Normal 13 3 2 2 3" xfId="18213"/>
    <cellStyle name="Normal 13 3 2 2 4" xfId="18214"/>
    <cellStyle name="Normal 13 3 2 2 5" xfId="18215"/>
    <cellStyle name="Normal 13 3 2 2 6" xfId="18216"/>
    <cellStyle name="Normal 13 3 2 2 7" xfId="18217"/>
    <cellStyle name="Normal 13 3 2 2 8" xfId="18218"/>
    <cellStyle name="Normal 13 3 2 3" xfId="18219"/>
    <cellStyle name="Normal 13 3 2 4" xfId="18220"/>
    <cellStyle name="Normal 13 3 2 4 2" xfId="18221"/>
    <cellStyle name="Normal 13 3 2 4 3" xfId="18222"/>
    <cellStyle name="Normal 13 3 2 4 4" xfId="18223"/>
    <cellStyle name="Normal 13 3 2 5" xfId="18224"/>
    <cellStyle name="Normal 13 3 2 5 2" xfId="18225"/>
    <cellStyle name="Normal 13 3 2 5 3" xfId="18226"/>
    <cellStyle name="Normal 13 3 2 5 4" xfId="18227"/>
    <cellStyle name="Normal 13 3 2 6" xfId="18228"/>
    <cellStyle name="Normal 13 3 2 6 2" xfId="18229"/>
    <cellStyle name="Normal 13 3 2 6 3" xfId="18230"/>
    <cellStyle name="Normal 13 3 2 6 4" xfId="18231"/>
    <cellStyle name="Normal 13 3 2 7" xfId="18232"/>
    <cellStyle name="Normal 13 3 2 8" xfId="18233"/>
    <cellStyle name="Normal 13 3 2 9" xfId="18234"/>
    <cellStyle name="Normal 13 3 3" xfId="18235"/>
    <cellStyle name="Normal 13 3 4" xfId="18236"/>
    <cellStyle name="Normal 13 3 5" xfId="18237"/>
    <cellStyle name="Normal 13 3 6" xfId="18238"/>
    <cellStyle name="Normal 13 3 7" xfId="18239"/>
    <cellStyle name="Normal 13 3 7 2" xfId="18240"/>
    <cellStyle name="Normal 13 3 7 3" xfId="18241"/>
    <cellStyle name="Normal 13 3 7 4" xfId="18242"/>
    <cellStyle name="Normal 13 3 8" xfId="18243"/>
    <cellStyle name="Normal 13 3 8 2" xfId="18244"/>
    <cellStyle name="Normal 13 3 8 3" xfId="18245"/>
    <cellStyle name="Normal 13 3 8 4" xfId="18246"/>
    <cellStyle name="Normal 13 3 9" xfId="18247"/>
    <cellStyle name="Normal 13 3 9 2" xfId="18248"/>
    <cellStyle name="Normal 13 3 9 3" xfId="18249"/>
    <cellStyle name="Normal 13 3 9 4" xfId="18250"/>
    <cellStyle name="Normal 13 4" xfId="18251"/>
    <cellStyle name="Normal 13 4 2" xfId="18252"/>
    <cellStyle name="Normal 13 4 2 2" xfId="18253"/>
    <cellStyle name="Normal 13 4 2 3" xfId="18254"/>
    <cellStyle name="Normal 13 4 2 4" xfId="18255"/>
    <cellStyle name="Normal 13 4 2 5" xfId="18256"/>
    <cellStyle name="Normal 13 4 2 6" xfId="18257"/>
    <cellStyle name="Normal 13 4 2 7" xfId="18258"/>
    <cellStyle name="Normal 13 4 2 8" xfId="18259"/>
    <cellStyle name="Normal 13 4 3" xfId="18260"/>
    <cellStyle name="Normal 13 4 4" xfId="18261"/>
    <cellStyle name="Normal 13 4 4 2" xfId="18262"/>
    <cellStyle name="Normal 13 4 4 3" xfId="18263"/>
    <cellStyle name="Normal 13 4 4 4" xfId="18264"/>
    <cellStyle name="Normal 13 4 5" xfId="18265"/>
    <cellStyle name="Normal 13 4 5 2" xfId="18266"/>
    <cellStyle name="Normal 13 4 5 3" xfId="18267"/>
    <cellStyle name="Normal 13 4 5 4" xfId="18268"/>
    <cellStyle name="Normal 13 4 6" xfId="18269"/>
    <cellStyle name="Normal 13 4 6 2" xfId="18270"/>
    <cellStyle name="Normal 13 4 6 3" xfId="18271"/>
    <cellStyle name="Normal 13 4 6 4" xfId="18272"/>
    <cellStyle name="Normal 13 4 7" xfId="18273"/>
    <cellStyle name="Normal 13 4 8" xfId="18274"/>
    <cellStyle name="Normal 13 4 9" xfId="18275"/>
    <cellStyle name="Normal 13 5" xfId="18276"/>
    <cellStyle name="Normal 13 6" xfId="18277"/>
    <cellStyle name="Normal 13 7" xfId="18278"/>
    <cellStyle name="Normal 13 8" xfId="18279"/>
    <cellStyle name="Normal 13 9" xfId="18280"/>
    <cellStyle name="Normal 13 9 2" xfId="18281"/>
    <cellStyle name="Normal 13 9 3" xfId="18282"/>
    <cellStyle name="Normal 13 9 4" xfId="18283"/>
    <cellStyle name="Normal 135" xfId="18284"/>
    <cellStyle name="Normal 14" xfId="18285"/>
    <cellStyle name="Normal 14 10" xfId="18286"/>
    <cellStyle name="Normal 14 2" xfId="18287"/>
    <cellStyle name="Normal 14 3" xfId="18288"/>
    <cellStyle name="Normal 14 4" xfId="18289"/>
    <cellStyle name="Normal 14 5" xfId="18290"/>
    <cellStyle name="Normal 14 6" xfId="18291"/>
    <cellStyle name="Normal 14 7" xfId="18292"/>
    <cellStyle name="Normal 14 8" xfId="18293"/>
    <cellStyle name="Normal 14 9" xfId="18294"/>
    <cellStyle name="Normal 15" xfId="18295"/>
    <cellStyle name="Normal 15 10" xfId="18296"/>
    <cellStyle name="Normal 15 2" xfId="18297"/>
    <cellStyle name="Normal 15 2 2" xfId="18298"/>
    <cellStyle name="Normal 15 2 3" xfId="18299"/>
    <cellStyle name="Normal 15 2 3 2" xfId="18300"/>
    <cellStyle name="Normal 15 2 3 2 2" xfId="18301"/>
    <cellStyle name="Normal 15 2 3 2 2 2" xfId="18302"/>
    <cellStyle name="Normal 15 2 3 2 2 2 2" xfId="18303"/>
    <cellStyle name="Normal 15 2 3 2 2 2 2 2" xfId="18304"/>
    <cellStyle name="Normal 15 2 3 2 2 2 2 3" xfId="18305"/>
    <cellStyle name="Normal 15 2 3 2 2 2 2 4" xfId="18306"/>
    <cellStyle name="Normal 15 2 3 2 2 2 3" xfId="18307"/>
    <cellStyle name="Normal 15 2 3 2 2 2 3 2" xfId="18308"/>
    <cellStyle name="Normal 15 2 3 2 2 2 3 3" xfId="18309"/>
    <cellStyle name="Normal 15 2 3 2 2 2 4" xfId="18310"/>
    <cellStyle name="Normal 15 2 3 2 2 2 5" xfId="18311"/>
    <cellStyle name="Normal 15 2 3 2 2 2 6" xfId="18312"/>
    <cellStyle name="Normal 15 2 3 2 2 2 7" xfId="18313"/>
    <cellStyle name="Normal 15 2 3 2 2 2 7 2" xfId="18314"/>
    <cellStyle name="Normal 15 2 3 2 2 2 7 3" xfId="18315"/>
    <cellStyle name="Normal 15 2 3 2 2 2 7 4" xfId="18316"/>
    <cellStyle name="Normal 15 2 3 2 2 2 8" xfId="18317"/>
    <cellStyle name="Normal 15 2 3 2 2 2 9" xfId="18318"/>
    <cellStyle name="Normal 15 3" xfId="18319"/>
    <cellStyle name="Normal 15 4" xfId="18320"/>
    <cellStyle name="Normal 15 5" xfId="18321"/>
    <cellStyle name="Normal 15 6" xfId="18322"/>
    <cellStyle name="Normal 15 7" xfId="18323"/>
    <cellStyle name="Normal 15 8" xfId="18324"/>
    <cellStyle name="Normal 15 9" xfId="18325"/>
    <cellStyle name="Normal 16" xfId="18326"/>
    <cellStyle name="Normal 16 10" xfId="18327"/>
    <cellStyle name="Normal 16 2" xfId="4"/>
    <cellStyle name="Normal 16 3" xfId="18328"/>
    <cellStyle name="Normal 16 4" xfId="18329"/>
    <cellStyle name="Normal 16 5" xfId="18330"/>
    <cellStyle name="Normal 16 6" xfId="18331"/>
    <cellStyle name="Normal 16 7" xfId="18332"/>
    <cellStyle name="Normal 16 8" xfId="18333"/>
    <cellStyle name="Normal 16 9" xfId="18334"/>
    <cellStyle name="Normal 166" xfId="18335"/>
    <cellStyle name="Normal 169" xfId="18336"/>
    <cellStyle name="Normal 17" xfId="18337"/>
    <cellStyle name="Normal 17 10" xfId="18338"/>
    <cellStyle name="Normal 17 2" xfId="18339"/>
    <cellStyle name="Normal 17 3" xfId="18340"/>
    <cellStyle name="Normal 17 4" xfId="18341"/>
    <cellStyle name="Normal 17 5" xfId="18342"/>
    <cellStyle name="Normal 17 6" xfId="18343"/>
    <cellStyle name="Normal 17 7" xfId="18344"/>
    <cellStyle name="Normal 17 8" xfId="18345"/>
    <cellStyle name="Normal 17 9" xfId="18346"/>
    <cellStyle name="Normal 18" xfId="18347"/>
    <cellStyle name="Normal 18 10" xfId="18348"/>
    <cellStyle name="Normal 18 2" xfId="18349"/>
    <cellStyle name="Normal 18 3" xfId="18350"/>
    <cellStyle name="Normal 18 4" xfId="18351"/>
    <cellStyle name="Normal 18 5" xfId="18352"/>
    <cellStyle name="Normal 18 6" xfId="18353"/>
    <cellStyle name="Normal 18 7" xfId="18354"/>
    <cellStyle name="Normal 18 8" xfId="18355"/>
    <cellStyle name="Normal 18 9" xfId="18356"/>
    <cellStyle name="Normal 19" xfId="18357"/>
    <cellStyle name="Normal 19 10" xfId="18358"/>
    <cellStyle name="Normal 19 2" xfId="18359"/>
    <cellStyle name="Normal 19 3" xfId="18360"/>
    <cellStyle name="Normal 19 4" xfId="18361"/>
    <cellStyle name="Normal 19 5" xfId="18362"/>
    <cellStyle name="Normal 19 6" xfId="18363"/>
    <cellStyle name="Normal 19 7" xfId="18364"/>
    <cellStyle name="Normal 19 8" xfId="18365"/>
    <cellStyle name="Normal 19 9" xfId="18366"/>
    <cellStyle name="Normal 19_090611 Unidades PE Balikesir71" xfId="18367"/>
    <cellStyle name="Normal 2" xfId="18368"/>
    <cellStyle name="Normal 2 10" xfId="18369"/>
    <cellStyle name="Normal 2 10 2" xfId="18370"/>
    <cellStyle name="Normal 2 10 2 2" xfId="18371"/>
    <cellStyle name="Normal 2 10 2 3" xfId="18372"/>
    <cellStyle name="Normal 2 10 3" xfId="18373"/>
    <cellStyle name="Normal 2 10 4" xfId="18374"/>
    <cellStyle name="Normal 2 11" xfId="18375"/>
    <cellStyle name="Normal 2 11 2" xfId="18376"/>
    <cellStyle name="Normal 2 11 3" xfId="18377"/>
    <cellStyle name="Normal 2 12" xfId="18378"/>
    <cellStyle name="Normal 2 12 2" xfId="18379"/>
    <cellStyle name="Normal 2 12 3" xfId="18380"/>
    <cellStyle name="Normal 2 13" xfId="18381"/>
    <cellStyle name="Normal 2 13 2" xfId="18382"/>
    <cellStyle name="Normal 2 13 3" xfId="18383"/>
    <cellStyle name="Normal 2 14" xfId="18384"/>
    <cellStyle name="Normal 2 14 2" xfId="18385"/>
    <cellStyle name="Normal 2 14 3" xfId="18386"/>
    <cellStyle name="Normal 2 15" xfId="18387"/>
    <cellStyle name="Normal 2 15 2" xfId="18388"/>
    <cellStyle name="Normal 2 15 3" xfId="18389"/>
    <cellStyle name="Normal 2 16" xfId="18390"/>
    <cellStyle name="Normal 2 16 2" xfId="18391"/>
    <cellStyle name="Normal 2 16 3" xfId="18392"/>
    <cellStyle name="Normal 2 17" xfId="18393"/>
    <cellStyle name="Normal 2 17 2" xfId="18394"/>
    <cellStyle name="Normal 2 17 3" xfId="18395"/>
    <cellStyle name="Normal 2 18" xfId="18396"/>
    <cellStyle name="Normal 2 18 2" xfId="18397"/>
    <cellStyle name="Normal 2 18 3" xfId="18398"/>
    <cellStyle name="Normal 2 19" xfId="18399"/>
    <cellStyle name="Normal 2 19 2" xfId="18400"/>
    <cellStyle name="Normal 2 19 3" xfId="18401"/>
    <cellStyle name="Normal 2 2" xfId="18402"/>
    <cellStyle name="Normal 2 2 10" xfId="18403"/>
    <cellStyle name="Normal 2 2 10 2" xfId="18404"/>
    <cellStyle name="Normal 2 2 10 3" xfId="18405"/>
    <cellStyle name="Normal 2 2 11" xfId="18406"/>
    <cellStyle name="Normal 2 2 11 2" xfId="18407"/>
    <cellStyle name="Normal 2 2 11 3" xfId="18408"/>
    <cellStyle name="Normal 2 2 12" xfId="18409"/>
    <cellStyle name="Normal 2 2 12 2" xfId="18410"/>
    <cellStyle name="Normal 2 2 13" xfId="18411"/>
    <cellStyle name="Normal 2 2 13 2" xfId="18412"/>
    <cellStyle name="Normal 2 2 14" xfId="18413"/>
    <cellStyle name="Normal 2 2 2" xfId="18414"/>
    <cellStyle name="Normal 2 2 2 2" xfId="18415"/>
    <cellStyle name="Normal 2 2 2 2 2" xfId="18416"/>
    <cellStyle name="Normal 2 2 2 2 3" xfId="18417"/>
    <cellStyle name="Normal 2 2 2 3" xfId="18418"/>
    <cellStyle name="Normal 2 2 2 4" xfId="18419"/>
    <cellStyle name="Normal 2 2 3" xfId="18420"/>
    <cellStyle name="Normal 2 2 3 2" xfId="18421"/>
    <cellStyle name="Normal 2 2 3 3" xfId="18422"/>
    <cellStyle name="Normal 2 2 4" xfId="18423"/>
    <cellStyle name="Normal 2 2 4 2" xfId="18424"/>
    <cellStyle name="Normal 2 2 4 3" xfId="18425"/>
    <cellStyle name="Normal 2 2 5" xfId="18426"/>
    <cellStyle name="Normal 2 2 5 2" xfId="18427"/>
    <cellStyle name="Normal 2 2 5 3" xfId="18428"/>
    <cellStyle name="Normal 2 2 6" xfId="18429"/>
    <cellStyle name="Normal 2 2 6 2" xfId="18430"/>
    <cellStyle name="Normal 2 2 6 3" xfId="18431"/>
    <cellStyle name="Normal 2 2 7" xfId="18432"/>
    <cellStyle name="Normal 2 2 7 2" xfId="18433"/>
    <cellStyle name="Normal 2 2 7 3" xfId="18434"/>
    <cellStyle name="Normal 2 2 8" xfId="18435"/>
    <cellStyle name="Normal 2 2 8 2" xfId="18436"/>
    <cellStyle name="Normal 2 2 8 3" xfId="18437"/>
    <cellStyle name="Normal 2 2 9" xfId="18438"/>
    <cellStyle name="Normal 2 2 9 2" xfId="18439"/>
    <cellStyle name="Normal 2 2 9 3" xfId="18440"/>
    <cellStyle name="Normal 2 20" xfId="18441"/>
    <cellStyle name="Normal 2 20 2" xfId="18442"/>
    <cellStyle name="Normal 2 20 3" xfId="18443"/>
    <cellStyle name="Normal 2 21" xfId="18444"/>
    <cellStyle name="Normal 2 21 10" xfId="18445"/>
    <cellStyle name="Normal 2 21 10 2" xfId="18446"/>
    <cellStyle name="Normal 2 21 10 3" xfId="18447"/>
    <cellStyle name="Normal 2 21 10 4" xfId="18448"/>
    <cellStyle name="Normal 2 21 11" xfId="18449"/>
    <cellStyle name="Normal 2 21 12" xfId="18450"/>
    <cellStyle name="Normal 2 21 13" xfId="18451"/>
    <cellStyle name="Normal 2 21 14" xfId="18452"/>
    <cellStyle name="Normal 2 21 2" xfId="18453"/>
    <cellStyle name="Normal 2 21 2 2" xfId="18454"/>
    <cellStyle name="Normal 2 21 2 2 2" xfId="18455"/>
    <cellStyle name="Normal 2 21 2 2 3" xfId="18456"/>
    <cellStyle name="Normal 2 21 2 2 4" xfId="18457"/>
    <cellStyle name="Normal 2 21 2 2 5" xfId="18458"/>
    <cellStyle name="Normal 2 21 2 2 6" xfId="18459"/>
    <cellStyle name="Normal 2 21 2 2 7" xfId="18460"/>
    <cellStyle name="Normal 2 21 2 2 8" xfId="18461"/>
    <cellStyle name="Normal 2 21 2 3" xfId="18462"/>
    <cellStyle name="Normal 2 21 2 4" xfId="18463"/>
    <cellStyle name="Normal 2 21 2 4 2" xfId="18464"/>
    <cellStyle name="Normal 2 21 2 4 3" xfId="18465"/>
    <cellStyle name="Normal 2 21 2 4 4" xfId="18466"/>
    <cellStyle name="Normal 2 21 2 5" xfId="18467"/>
    <cellStyle name="Normal 2 21 2 5 2" xfId="18468"/>
    <cellStyle name="Normal 2 21 2 5 3" xfId="18469"/>
    <cellStyle name="Normal 2 21 2 5 4" xfId="18470"/>
    <cellStyle name="Normal 2 21 2 6" xfId="18471"/>
    <cellStyle name="Normal 2 21 2 6 2" xfId="18472"/>
    <cellStyle name="Normal 2 21 2 6 3" xfId="18473"/>
    <cellStyle name="Normal 2 21 2 6 4" xfId="18474"/>
    <cellStyle name="Normal 2 21 2 7" xfId="18475"/>
    <cellStyle name="Normal 2 21 2 8" xfId="18476"/>
    <cellStyle name="Normal 2 21 2 9" xfId="18477"/>
    <cellStyle name="Normal 2 21 3" xfId="18478"/>
    <cellStyle name="Normal 2 21 4" xfId="18479"/>
    <cellStyle name="Normal 2 21 5" xfId="18480"/>
    <cellStyle name="Normal 2 21 6" xfId="18481"/>
    <cellStyle name="Normal 2 21 7" xfId="18482"/>
    <cellStyle name="Normal 2 21 7 2" xfId="18483"/>
    <cellStyle name="Normal 2 21 7 3" xfId="18484"/>
    <cellStyle name="Normal 2 21 7 4" xfId="18485"/>
    <cellStyle name="Normal 2 21 8" xfId="18486"/>
    <cellStyle name="Normal 2 21 8 2" xfId="18487"/>
    <cellStyle name="Normal 2 21 8 3" xfId="18488"/>
    <cellStyle name="Normal 2 21 8 4" xfId="18489"/>
    <cellStyle name="Normal 2 21 9" xfId="18490"/>
    <cellStyle name="Normal 2 21 9 2" xfId="18491"/>
    <cellStyle name="Normal 2 21 9 3" xfId="18492"/>
    <cellStyle name="Normal 2 21 9 4" xfId="18493"/>
    <cellStyle name="Normal 2 22" xfId="18494"/>
    <cellStyle name="Normal 2 22 2" xfId="18495"/>
    <cellStyle name="Normal 2 22 3" xfId="18496"/>
    <cellStyle name="Normal 2 23" xfId="18497"/>
    <cellStyle name="Normal 2 23 2" xfId="18498"/>
    <cellStyle name="Normal 2 23 3" xfId="18499"/>
    <cellStyle name="Normal 2 23 4" xfId="18500"/>
    <cellStyle name="Normal 2 23 5" xfId="18501"/>
    <cellStyle name="Normal 2 23 6" xfId="18502"/>
    <cellStyle name="Normal 2 24" xfId="18503"/>
    <cellStyle name="Normal 2 24 2" xfId="18504"/>
    <cellStyle name="Normal 2 24 3" xfId="18505"/>
    <cellStyle name="Normal 2 24 4" xfId="18506"/>
    <cellStyle name="Normal 2 24 5" xfId="18507"/>
    <cellStyle name="Normal 2 25" xfId="18508"/>
    <cellStyle name="Normal 2 25 2" xfId="18509"/>
    <cellStyle name="Normal 2 25 3" xfId="18510"/>
    <cellStyle name="Normal 2 25 4" xfId="18511"/>
    <cellStyle name="Normal 2 25 5" xfId="18512"/>
    <cellStyle name="Normal 2 26" xfId="18513"/>
    <cellStyle name="Normal 2 26 2" xfId="18514"/>
    <cellStyle name="Normal 2 26 3" xfId="18515"/>
    <cellStyle name="Normal 2 26 4" xfId="18516"/>
    <cellStyle name="Normal 2 26 5" xfId="18517"/>
    <cellStyle name="Normal 2 27" xfId="18518"/>
    <cellStyle name="Normal 2 28" xfId="18519"/>
    <cellStyle name="Normal 2 29" xfId="18520"/>
    <cellStyle name="Normal 2 3" xfId="18521"/>
    <cellStyle name="Normal 2 3 2" xfId="18522"/>
    <cellStyle name="Normal 2 3 3" xfId="18523"/>
    <cellStyle name="Normal 2 30" xfId="18524"/>
    <cellStyle name="Normal 2 31" xfId="18525"/>
    <cellStyle name="Normal 2 32" xfId="18526"/>
    <cellStyle name="Normal 2 33" xfId="18527"/>
    <cellStyle name="Normal 2 34" xfId="18528"/>
    <cellStyle name="Normal 2 35" xfId="18529"/>
    <cellStyle name="Normal 2 36" xfId="18530"/>
    <cellStyle name="Normal 2 37" xfId="18531"/>
    <cellStyle name="Normal 2 38" xfId="18532"/>
    <cellStyle name="Normal 2 39" xfId="18533"/>
    <cellStyle name="Normal 2 4" xfId="18534"/>
    <cellStyle name="Normal 2 4 2" xfId="18535"/>
    <cellStyle name="Normal 2 4 3" xfId="18536"/>
    <cellStyle name="Normal 2 40" xfId="18537"/>
    <cellStyle name="Normal 2 41" xfId="18538"/>
    <cellStyle name="Normal 2 42" xfId="18539"/>
    <cellStyle name="Normal 2 43" xfId="18540"/>
    <cellStyle name="Normal 2 44" xfId="18541"/>
    <cellStyle name="Normal 2 45" xfId="18542"/>
    <cellStyle name="Normal 2 46" xfId="18543"/>
    <cellStyle name="Normal 2 47" xfId="18544"/>
    <cellStyle name="Normal 2 48" xfId="18545"/>
    <cellStyle name="Normal 2 49" xfId="18546"/>
    <cellStyle name="Normal 2 5" xfId="18547"/>
    <cellStyle name="Normal 2 5 2" xfId="18548"/>
    <cellStyle name="Normal 2 5 3" xfId="18549"/>
    <cellStyle name="Normal 2 50" xfId="18550"/>
    <cellStyle name="Normal 2 51" xfId="18551"/>
    <cellStyle name="Normal 2 52" xfId="18552"/>
    <cellStyle name="Normal 2 53" xfId="18553"/>
    <cellStyle name="Normal 2 54" xfId="18554"/>
    <cellStyle name="Normal 2 55" xfId="18555"/>
    <cellStyle name="Normal 2 56" xfId="18556"/>
    <cellStyle name="Normal 2 57" xfId="18557"/>
    <cellStyle name="Normal 2 58" xfId="18558"/>
    <cellStyle name="Normal 2 59" xfId="18559"/>
    <cellStyle name="Normal 2 6" xfId="18560"/>
    <cellStyle name="Normal 2 6 2" xfId="18561"/>
    <cellStyle name="Normal 2 6 2 2" xfId="18562"/>
    <cellStyle name="Normal 2 6 2 3" xfId="18563"/>
    <cellStyle name="Normal 2 6 3" xfId="18564"/>
    <cellStyle name="Normal 2 6 4" xfId="18565"/>
    <cellStyle name="Normal 2 60" xfId="18566"/>
    <cellStyle name="Normal 2 61" xfId="18567"/>
    <cellStyle name="Normal 2 62" xfId="18568"/>
    <cellStyle name="Normal 2 63" xfId="18569"/>
    <cellStyle name="Normal 2 64" xfId="18570"/>
    <cellStyle name="Normal 2 65" xfId="18571"/>
    <cellStyle name="Normal 2 66" xfId="18572"/>
    <cellStyle name="Normal 2 67" xfId="18573"/>
    <cellStyle name="Normal 2 68" xfId="18574"/>
    <cellStyle name="Normal 2 69" xfId="18575"/>
    <cellStyle name="Normal 2 7" xfId="18576"/>
    <cellStyle name="Normal 2 7 2" xfId="18577"/>
    <cellStyle name="Normal 2 7 2 2" xfId="18578"/>
    <cellStyle name="Normal 2 7 2 3" xfId="18579"/>
    <cellStyle name="Normal 2 7 3" xfId="18580"/>
    <cellStyle name="Normal 2 70" xfId="18581"/>
    <cellStyle name="Normal 2 71" xfId="18582"/>
    <cellStyle name="Normal 2 72" xfId="18583"/>
    <cellStyle name="Normal 2 73" xfId="18584"/>
    <cellStyle name="Normal 2 74" xfId="18585"/>
    <cellStyle name="Normal 2 75" xfId="18586"/>
    <cellStyle name="Normal 2 76" xfId="18587"/>
    <cellStyle name="Normal 2 77" xfId="18588"/>
    <cellStyle name="Normal 2 78" xfId="18589"/>
    <cellStyle name="Normal 2 79" xfId="18590"/>
    <cellStyle name="Normal 2 8" xfId="18591"/>
    <cellStyle name="Normal 2 8 2" xfId="18592"/>
    <cellStyle name="Normal 2 8 3" xfId="18593"/>
    <cellStyle name="Normal 2 80" xfId="18594"/>
    <cellStyle name="Normal 2 81" xfId="18595"/>
    <cellStyle name="Normal 2 82" xfId="18596"/>
    <cellStyle name="Normal 2 83" xfId="18597"/>
    <cellStyle name="Normal 2 84" xfId="18598"/>
    <cellStyle name="Normal 2 85" xfId="18599"/>
    <cellStyle name="Normal 2 86" xfId="18600"/>
    <cellStyle name="Normal 2 87" xfId="18601"/>
    <cellStyle name="Normal 2 88" xfId="18602"/>
    <cellStyle name="Normal 2 89" xfId="18603"/>
    <cellStyle name="Normal 2 9" xfId="18604"/>
    <cellStyle name="Normal 2 9 2" xfId="18605"/>
    <cellStyle name="Normal 2 9 3" xfId="18606"/>
    <cellStyle name="Normal 2 90" xfId="18607"/>
    <cellStyle name="Normal 2 91" xfId="18608"/>
    <cellStyle name="Normal 2 92" xfId="18609"/>
    <cellStyle name="Normal 2 93" xfId="18610"/>
    <cellStyle name="Normal 2 94" xfId="18611"/>
    <cellStyle name="Normal 2 95" xfId="18612"/>
    <cellStyle name="Normal 2_090611 Unidades PE Balikesir71" xfId="18613"/>
    <cellStyle name="Normal 20" xfId="18614"/>
    <cellStyle name="Normal 20 10" xfId="18615"/>
    <cellStyle name="Normal 20 11" xfId="18616"/>
    <cellStyle name="Normal 20 12" xfId="18617"/>
    <cellStyle name="Normal 20 13" xfId="18618"/>
    <cellStyle name="Normal 20 14" xfId="18619"/>
    <cellStyle name="Normal 20 15" xfId="18620"/>
    <cellStyle name="Normal 20 16" xfId="18621"/>
    <cellStyle name="Normal 20 17" xfId="18622"/>
    <cellStyle name="Normal 20 18" xfId="18623"/>
    <cellStyle name="Normal 20 19" xfId="18624"/>
    <cellStyle name="Normal 20 2" xfId="18625"/>
    <cellStyle name="Normal 20 20" xfId="18626"/>
    <cellStyle name="Normal 20 21" xfId="18627"/>
    <cellStyle name="Normal 20 22" xfId="18628"/>
    <cellStyle name="Normal 20 23" xfId="18629"/>
    <cellStyle name="Normal 20 24" xfId="18630"/>
    <cellStyle name="Normal 20 25" xfId="18631"/>
    <cellStyle name="Normal 20 26" xfId="18632"/>
    <cellStyle name="Normal 20 27" xfId="18633"/>
    <cellStyle name="Normal 20 28" xfId="18634"/>
    <cellStyle name="Normal 20 29" xfId="18635"/>
    <cellStyle name="Normal 20 3" xfId="18636"/>
    <cellStyle name="Normal 20 30" xfId="18637"/>
    <cellStyle name="Normal 20 4" xfId="18638"/>
    <cellStyle name="Normal 20 5" xfId="18639"/>
    <cellStyle name="Normal 20 6" xfId="18640"/>
    <cellStyle name="Normal 20 7" xfId="18641"/>
    <cellStyle name="Normal 20 8" xfId="18642"/>
    <cellStyle name="Normal 20 9" xfId="18643"/>
    <cellStyle name="Normal 20_090611 Unidades PE Balikesir71" xfId="18644"/>
    <cellStyle name="Normal 21" xfId="18645"/>
    <cellStyle name="Normal 21 10" xfId="18646"/>
    <cellStyle name="Normal 21 11" xfId="18647"/>
    <cellStyle name="Normal 21 12" xfId="18648"/>
    <cellStyle name="Normal 21 13" xfId="18649"/>
    <cellStyle name="Normal 21 14" xfId="18650"/>
    <cellStyle name="Normal 21 15" xfId="18651"/>
    <cellStyle name="Normal 21 16" xfId="18652"/>
    <cellStyle name="Normal 21 17" xfId="18653"/>
    <cellStyle name="Normal 21 18" xfId="18654"/>
    <cellStyle name="Normal 21 19" xfId="18655"/>
    <cellStyle name="Normal 21 2" xfId="18656"/>
    <cellStyle name="Normal 21 20" xfId="18657"/>
    <cellStyle name="Normal 21 21" xfId="18658"/>
    <cellStyle name="Normal 21 22" xfId="18659"/>
    <cellStyle name="Normal 21 23" xfId="18660"/>
    <cellStyle name="Normal 21 24" xfId="18661"/>
    <cellStyle name="Normal 21 25" xfId="18662"/>
    <cellStyle name="Normal 21 26" xfId="18663"/>
    <cellStyle name="Normal 21 27" xfId="18664"/>
    <cellStyle name="Normal 21 28" xfId="18665"/>
    <cellStyle name="Normal 21 29" xfId="18666"/>
    <cellStyle name="Normal 21 3" xfId="18667"/>
    <cellStyle name="Normal 21 30" xfId="18668"/>
    <cellStyle name="Normal 21 4" xfId="18669"/>
    <cellStyle name="Normal 21 5" xfId="18670"/>
    <cellStyle name="Normal 21 6" xfId="18671"/>
    <cellStyle name="Normal 21 7" xfId="18672"/>
    <cellStyle name="Normal 21 8" xfId="18673"/>
    <cellStyle name="Normal 21 9" xfId="18674"/>
    <cellStyle name="Normal 21_090611 Unidades PE Balikesir71" xfId="18675"/>
    <cellStyle name="Normal 22" xfId="18676"/>
    <cellStyle name="Normal 22 10" xfId="18677"/>
    <cellStyle name="Normal 22 11" xfId="18678"/>
    <cellStyle name="Normal 22 12" xfId="18679"/>
    <cellStyle name="Normal 22 13" xfId="18680"/>
    <cellStyle name="Normal 22 14" xfId="18681"/>
    <cellStyle name="Normal 22 15" xfId="18682"/>
    <cellStyle name="Normal 22 16" xfId="18683"/>
    <cellStyle name="Normal 22 17" xfId="18684"/>
    <cellStyle name="Normal 22 18" xfId="18685"/>
    <cellStyle name="Normal 22 19" xfId="18686"/>
    <cellStyle name="Normal 22 2" xfId="18687"/>
    <cellStyle name="Normal 22 20" xfId="18688"/>
    <cellStyle name="Normal 22 21" xfId="18689"/>
    <cellStyle name="Normal 22 22" xfId="18690"/>
    <cellStyle name="Normal 22 23" xfId="18691"/>
    <cellStyle name="Normal 22 24" xfId="18692"/>
    <cellStyle name="Normal 22 25" xfId="18693"/>
    <cellStyle name="Normal 22 26" xfId="18694"/>
    <cellStyle name="Normal 22 27" xfId="18695"/>
    <cellStyle name="Normal 22 28" xfId="18696"/>
    <cellStyle name="Normal 22 29" xfId="18697"/>
    <cellStyle name="Normal 22 3" xfId="18698"/>
    <cellStyle name="Normal 22 30" xfId="18699"/>
    <cellStyle name="Normal 22 4" xfId="18700"/>
    <cellStyle name="Normal 22 5" xfId="18701"/>
    <cellStyle name="Normal 22 6" xfId="18702"/>
    <cellStyle name="Normal 22 7" xfId="18703"/>
    <cellStyle name="Normal 22 8" xfId="18704"/>
    <cellStyle name="Normal 22 9" xfId="18705"/>
    <cellStyle name="Normal 22_BAL-Preliminary-Budget-R00" xfId="18706"/>
    <cellStyle name="Normal 23" xfId="18707"/>
    <cellStyle name="Normal 23 10" xfId="18708"/>
    <cellStyle name="Normal 23 10 2" xfId="18709"/>
    <cellStyle name="Normal 23 10 3" xfId="18710"/>
    <cellStyle name="Normal 23 10 4" xfId="18711"/>
    <cellStyle name="Normal 23 11" xfId="18712"/>
    <cellStyle name="Normal 23 12" xfId="18713"/>
    <cellStyle name="Normal 23 13" xfId="18714"/>
    <cellStyle name="Normal 23 14" xfId="18715"/>
    <cellStyle name="Normal 23 15" xfId="18716"/>
    <cellStyle name="Normal 23 16" xfId="18717"/>
    <cellStyle name="Normal 23 17" xfId="18718"/>
    <cellStyle name="Normal 23 18" xfId="18719"/>
    <cellStyle name="Normal 23 19" xfId="18720"/>
    <cellStyle name="Normal 23 2" xfId="18721"/>
    <cellStyle name="Normal 23 2 2" xfId="18722"/>
    <cellStyle name="Normal 23 2 2 2" xfId="18723"/>
    <cellStyle name="Normal 23 2 2 3" xfId="18724"/>
    <cellStyle name="Normal 23 2 2 4" xfId="18725"/>
    <cellStyle name="Normal 23 2 2 5" xfId="18726"/>
    <cellStyle name="Normal 23 2 2 6" xfId="18727"/>
    <cellStyle name="Normal 23 2 2 7" xfId="18728"/>
    <cellStyle name="Normal 23 2 2 8" xfId="18729"/>
    <cellStyle name="Normal 23 2 3" xfId="18730"/>
    <cellStyle name="Normal 23 2 4" xfId="18731"/>
    <cellStyle name="Normal 23 2 4 2" xfId="18732"/>
    <cellStyle name="Normal 23 2 4 3" xfId="18733"/>
    <cellStyle name="Normal 23 2 4 4" xfId="18734"/>
    <cellStyle name="Normal 23 2 5" xfId="18735"/>
    <cellStyle name="Normal 23 2 5 2" xfId="18736"/>
    <cellStyle name="Normal 23 2 5 3" xfId="18737"/>
    <cellStyle name="Normal 23 2 5 4" xfId="18738"/>
    <cellStyle name="Normal 23 2 6" xfId="18739"/>
    <cellStyle name="Normal 23 2 6 2" xfId="18740"/>
    <cellStyle name="Normal 23 2 6 3" xfId="18741"/>
    <cellStyle name="Normal 23 2 6 4" xfId="18742"/>
    <cellStyle name="Normal 23 2 7" xfId="18743"/>
    <cellStyle name="Normal 23 2 8" xfId="18744"/>
    <cellStyle name="Normal 23 2 9" xfId="18745"/>
    <cellStyle name="Normal 23 20" xfId="18746"/>
    <cellStyle name="Normal 23 21" xfId="18747"/>
    <cellStyle name="Normal 23 22" xfId="18748"/>
    <cellStyle name="Normal 23 23" xfId="18749"/>
    <cellStyle name="Normal 23 24" xfId="18750"/>
    <cellStyle name="Normal 23 25" xfId="18751"/>
    <cellStyle name="Normal 23 26" xfId="18752"/>
    <cellStyle name="Normal 23 27" xfId="18753"/>
    <cellStyle name="Normal 23 28" xfId="18754"/>
    <cellStyle name="Normal 23 29" xfId="18755"/>
    <cellStyle name="Normal 23 3" xfId="18756"/>
    <cellStyle name="Normal 23 30" xfId="18757"/>
    <cellStyle name="Normal 23 4" xfId="18758"/>
    <cellStyle name="Normal 23 5" xfId="18759"/>
    <cellStyle name="Normal 23 6" xfId="18760"/>
    <cellStyle name="Normal 23 7" xfId="18761"/>
    <cellStyle name="Normal 23 7 2" xfId="18762"/>
    <cellStyle name="Normal 23 7 3" xfId="18763"/>
    <cellStyle name="Normal 23 7 4" xfId="18764"/>
    <cellStyle name="Normal 23 8" xfId="18765"/>
    <cellStyle name="Normal 23 8 2" xfId="18766"/>
    <cellStyle name="Normal 23 8 3" xfId="18767"/>
    <cellStyle name="Normal 23 8 4" xfId="18768"/>
    <cellStyle name="Normal 23 9" xfId="18769"/>
    <cellStyle name="Normal 23 9 2" xfId="18770"/>
    <cellStyle name="Normal 23 9 3" xfId="18771"/>
    <cellStyle name="Normal 23 9 4" xfId="18772"/>
    <cellStyle name="Normal 23_BAL-Preliminary-Budget-R00" xfId="18773"/>
    <cellStyle name="Normal 24" xfId="18774"/>
    <cellStyle name="Normal 24 10" xfId="18775"/>
    <cellStyle name="Normal 24 10 2" xfId="18776"/>
    <cellStyle name="Normal 24 10 3" xfId="18777"/>
    <cellStyle name="Normal 24 10 4" xfId="18778"/>
    <cellStyle name="Normal 24 11" xfId="18779"/>
    <cellStyle name="Normal 24 11 2" xfId="18780"/>
    <cellStyle name="Normal 24 11 3" xfId="18781"/>
    <cellStyle name="Normal 24 11 4" xfId="18782"/>
    <cellStyle name="Normal 24 12" xfId="18783"/>
    <cellStyle name="Normal 24 12 2" xfId="18784"/>
    <cellStyle name="Normal 24 12 3" xfId="18785"/>
    <cellStyle name="Normal 24 12 4" xfId="18786"/>
    <cellStyle name="Normal 24 13" xfId="18787"/>
    <cellStyle name="Normal 24 14" xfId="18788"/>
    <cellStyle name="Normal 24 15" xfId="18789"/>
    <cellStyle name="Normal 24 16" xfId="18790"/>
    <cellStyle name="Normal 24 17" xfId="18791"/>
    <cellStyle name="Normal 24 18" xfId="18792"/>
    <cellStyle name="Normal 24 19" xfId="18793"/>
    <cellStyle name="Normal 24 2" xfId="18794"/>
    <cellStyle name="Normal 24 2 2" xfId="18795"/>
    <cellStyle name="Normal 24 2 2 2" xfId="18796"/>
    <cellStyle name="Normal 24 2 2 3" xfId="18797"/>
    <cellStyle name="Normal 24 2 3" xfId="18798"/>
    <cellStyle name="Normal 24 2 4" xfId="18799"/>
    <cellStyle name="Normal 24 20" xfId="18800"/>
    <cellStyle name="Normal 24 21" xfId="18801"/>
    <cellStyle name="Normal 24 22" xfId="18802"/>
    <cellStyle name="Normal 24 23" xfId="18803"/>
    <cellStyle name="Normal 24 24" xfId="18804"/>
    <cellStyle name="Normal 24 25" xfId="18805"/>
    <cellStyle name="Normal 24 26" xfId="18806"/>
    <cellStyle name="Normal 24 27" xfId="18807"/>
    <cellStyle name="Normal 24 28" xfId="18808"/>
    <cellStyle name="Normal 24 29" xfId="18809"/>
    <cellStyle name="Normal 24 3" xfId="18810"/>
    <cellStyle name="Normal 24 3 10" xfId="18811"/>
    <cellStyle name="Normal 24 3 10 2" xfId="18812"/>
    <cellStyle name="Normal 24 3 10 3" xfId="18813"/>
    <cellStyle name="Normal 24 3 10 4" xfId="18814"/>
    <cellStyle name="Normal 24 3 11" xfId="18815"/>
    <cellStyle name="Normal 24 3 12" xfId="18816"/>
    <cellStyle name="Normal 24 3 13" xfId="18817"/>
    <cellStyle name="Normal 24 3 14" xfId="18818"/>
    <cellStyle name="Normal 24 3 2" xfId="18819"/>
    <cellStyle name="Normal 24 3 2 2" xfId="18820"/>
    <cellStyle name="Normal 24 3 2 2 2" xfId="18821"/>
    <cellStyle name="Normal 24 3 2 2 3" xfId="18822"/>
    <cellStyle name="Normal 24 3 2 2 4" xfId="18823"/>
    <cellStyle name="Normal 24 3 2 2 5" xfId="18824"/>
    <cellStyle name="Normal 24 3 2 2 6" xfId="18825"/>
    <cellStyle name="Normal 24 3 2 2 7" xfId="18826"/>
    <cellStyle name="Normal 24 3 2 2 8" xfId="18827"/>
    <cellStyle name="Normal 24 3 2 3" xfId="18828"/>
    <cellStyle name="Normal 24 3 2 4" xfId="18829"/>
    <cellStyle name="Normal 24 3 2 4 2" xfId="18830"/>
    <cellStyle name="Normal 24 3 2 4 3" xfId="18831"/>
    <cellStyle name="Normal 24 3 2 4 4" xfId="18832"/>
    <cellStyle name="Normal 24 3 2 5" xfId="18833"/>
    <cellStyle name="Normal 24 3 2 5 2" xfId="18834"/>
    <cellStyle name="Normal 24 3 2 5 3" xfId="18835"/>
    <cellStyle name="Normal 24 3 2 5 4" xfId="18836"/>
    <cellStyle name="Normal 24 3 2 6" xfId="18837"/>
    <cellStyle name="Normal 24 3 2 6 2" xfId="18838"/>
    <cellStyle name="Normal 24 3 2 6 3" xfId="18839"/>
    <cellStyle name="Normal 24 3 2 6 4" xfId="18840"/>
    <cellStyle name="Normal 24 3 2 7" xfId="18841"/>
    <cellStyle name="Normal 24 3 2 8" xfId="18842"/>
    <cellStyle name="Normal 24 3 2 9" xfId="18843"/>
    <cellStyle name="Normal 24 3 3" xfId="18844"/>
    <cellStyle name="Normal 24 3 4" xfId="18845"/>
    <cellStyle name="Normal 24 3 5" xfId="18846"/>
    <cellStyle name="Normal 24 3 6" xfId="18847"/>
    <cellStyle name="Normal 24 3 7" xfId="18848"/>
    <cellStyle name="Normal 24 3 7 2" xfId="18849"/>
    <cellStyle name="Normal 24 3 7 3" xfId="18850"/>
    <cellStyle name="Normal 24 3 7 4" xfId="18851"/>
    <cellStyle name="Normal 24 3 8" xfId="18852"/>
    <cellStyle name="Normal 24 3 8 2" xfId="18853"/>
    <cellStyle name="Normal 24 3 8 3" xfId="18854"/>
    <cellStyle name="Normal 24 3 8 4" xfId="18855"/>
    <cellStyle name="Normal 24 3 9" xfId="18856"/>
    <cellStyle name="Normal 24 3 9 2" xfId="18857"/>
    <cellStyle name="Normal 24 3 9 3" xfId="18858"/>
    <cellStyle name="Normal 24 3 9 4" xfId="18859"/>
    <cellStyle name="Normal 24 30" xfId="18860"/>
    <cellStyle name="Normal 24 4" xfId="18861"/>
    <cellStyle name="Normal 24 4 2" xfId="18862"/>
    <cellStyle name="Normal 24 4 2 2" xfId="18863"/>
    <cellStyle name="Normal 24 4 2 3" xfId="18864"/>
    <cellStyle name="Normal 24 4 2 4" xfId="18865"/>
    <cellStyle name="Normal 24 4 2 5" xfId="18866"/>
    <cellStyle name="Normal 24 4 2 6" xfId="18867"/>
    <cellStyle name="Normal 24 4 2 7" xfId="18868"/>
    <cellStyle name="Normal 24 4 2 8" xfId="18869"/>
    <cellStyle name="Normal 24 4 3" xfId="18870"/>
    <cellStyle name="Normal 24 4 4" xfId="18871"/>
    <cellStyle name="Normal 24 4 4 2" xfId="18872"/>
    <cellStyle name="Normal 24 4 4 3" xfId="18873"/>
    <cellStyle name="Normal 24 4 4 4" xfId="18874"/>
    <cellStyle name="Normal 24 4 5" xfId="18875"/>
    <cellStyle name="Normal 24 4 5 2" xfId="18876"/>
    <cellStyle name="Normal 24 4 5 3" xfId="18877"/>
    <cellStyle name="Normal 24 4 5 4" xfId="18878"/>
    <cellStyle name="Normal 24 4 6" xfId="18879"/>
    <cellStyle name="Normal 24 4 6 2" xfId="18880"/>
    <cellStyle name="Normal 24 4 6 3" xfId="18881"/>
    <cellStyle name="Normal 24 4 6 4" xfId="18882"/>
    <cellStyle name="Normal 24 4 7" xfId="18883"/>
    <cellStyle name="Normal 24 4 8" xfId="18884"/>
    <cellStyle name="Normal 24 4 9" xfId="18885"/>
    <cellStyle name="Normal 24 5" xfId="18886"/>
    <cellStyle name="Normal 24 6" xfId="18887"/>
    <cellStyle name="Normal 24 7" xfId="18888"/>
    <cellStyle name="Normal 24 8" xfId="18889"/>
    <cellStyle name="Normal 24 9" xfId="18890"/>
    <cellStyle name="Normal 24 9 2" xfId="18891"/>
    <cellStyle name="Normal 24 9 3" xfId="18892"/>
    <cellStyle name="Normal 24 9 4" xfId="18893"/>
    <cellStyle name="Normal 24_BAL-Preliminary-Budget-R00" xfId="18894"/>
    <cellStyle name="Normal 25" xfId="18895"/>
    <cellStyle name="Normal 25 10" xfId="18896"/>
    <cellStyle name="Normal 25 11" xfId="18897"/>
    <cellStyle name="Normal 25 12" xfId="18898"/>
    <cellStyle name="Normal 25 13" xfId="18899"/>
    <cellStyle name="Normal 25 14" xfId="18900"/>
    <cellStyle name="Normal 25 15" xfId="18901"/>
    <cellStyle name="Normal 25 16" xfId="18902"/>
    <cellStyle name="Normal 25 17" xfId="18903"/>
    <cellStyle name="Normal 25 18" xfId="18904"/>
    <cellStyle name="Normal 25 19" xfId="18905"/>
    <cellStyle name="Normal 25 2" xfId="18906"/>
    <cellStyle name="Normal 25 20" xfId="18907"/>
    <cellStyle name="Normal 25 21" xfId="18908"/>
    <cellStyle name="Normal 25 22" xfId="18909"/>
    <cellStyle name="Normal 25 23" xfId="18910"/>
    <cellStyle name="Normal 25 24" xfId="18911"/>
    <cellStyle name="Normal 25 25" xfId="18912"/>
    <cellStyle name="Normal 25 26" xfId="18913"/>
    <cellStyle name="Normal 25 27" xfId="18914"/>
    <cellStyle name="Normal 25 28" xfId="18915"/>
    <cellStyle name="Normal 25 29" xfId="18916"/>
    <cellStyle name="Normal 25 3" xfId="18917"/>
    <cellStyle name="Normal 25 30" xfId="18918"/>
    <cellStyle name="Normal 25 4" xfId="18919"/>
    <cellStyle name="Normal 25 5" xfId="18920"/>
    <cellStyle name="Normal 25 6" xfId="18921"/>
    <cellStyle name="Normal 25 7" xfId="18922"/>
    <cellStyle name="Normal 25 8" xfId="18923"/>
    <cellStyle name="Normal 25 9" xfId="18924"/>
    <cellStyle name="Normal 25_BAL-Preliminary-Budget-R00" xfId="18925"/>
    <cellStyle name="Normal 26" xfId="18926"/>
    <cellStyle name="Normal 26 10" xfId="18927"/>
    <cellStyle name="Normal 26 11" xfId="18928"/>
    <cellStyle name="Normal 26 12" xfId="18929"/>
    <cellStyle name="Normal 26 13" xfId="18930"/>
    <cellStyle name="Normal 26 14" xfId="18931"/>
    <cellStyle name="Normal 26 15" xfId="18932"/>
    <cellStyle name="Normal 26 16" xfId="18933"/>
    <cellStyle name="Normal 26 17" xfId="18934"/>
    <cellStyle name="Normal 26 18" xfId="18935"/>
    <cellStyle name="Normal 26 19" xfId="18936"/>
    <cellStyle name="Normal 26 2" xfId="18937"/>
    <cellStyle name="Normal 26 2 2" xfId="18938"/>
    <cellStyle name="Normal 26 2 3" xfId="18939"/>
    <cellStyle name="Normal 26 2 4" xfId="18940"/>
    <cellStyle name="Normal 26 2 5" xfId="18941"/>
    <cellStyle name="Normal 26 20" xfId="18942"/>
    <cellStyle name="Normal 26 21" xfId="18943"/>
    <cellStyle name="Normal 26 22" xfId="18944"/>
    <cellStyle name="Normal 26 23" xfId="18945"/>
    <cellStyle name="Normal 26 24" xfId="18946"/>
    <cellStyle name="Normal 26 25" xfId="18947"/>
    <cellStyle name="Normal 26 26" xfId="18948"/>
    <cellStyle name="Normal 26 27" xfId="18949"/>
    <cellStyle name="Normal 26 28" xfId="18950"/>
    <cellStyle name="Normal 26 29" xfId="18951"/>
    <cellStyle name="Normal 26 3" xfId="18952"/>
    <cellStyle name="Normal 26 30" xfId="18953"/>
    <cellStyle name="Normal 26 4" xfId="18954"/>
    <cellStyle name="Normal 26 5" xfId="18955"/>
    <cellStyle name="Normal 26 6" xfId="18956"/>
    <cellStyle name="Normal 26 7" xfId="18957"/>
    <cellStyle name="Normal 26 8" xfId="18958"/>
    <cellStyle name="Normal 26 9" xfId="18959"/>
    <cellStyle name="Normal 27" xfId="18960"/>
    <cellStyle name="Normal 27 10" xfId="18961"/>
    <cellStyle name="Normal 27 10 2" xfId="18962"/>
    <cellStyle name="Normal 27 10 3" xfId="18963"/>
    <cellStyle name="Normal 27 10 4" xfId="18964"/>
    <cellStyle name="Normal 27 11" xfId="18965"/>
    <cellStyle name="Normal 27 12" xfId="18966"/>
    <cellStyle name="Normal 27 13" xfId="18967"/>
    <cellStyle name="Normal 27 14" xfId="18968"/>
    <cellStyle name="Normal 27 15" xfId="18969"/>
    <cellStyle name="Normal 27 16" xfId="18970"/>
    <cellStyle name="Normal 27 17" xfId="18971"/>
    <cellStyle name="Normal 27 18" xfId="18972"/>
    <cellStyle name="Normal 27 19" xfId="18973"/>
    <cellStyle name="Normal 27 2" xfId="18974"/>
    <cellStyle name="Normal 27 2 2" xfId="18975"/>
    <cellStyle name="Normal 27 2 2 2" xfId="18976"/>
    <cellStyle name="Normal 27 2 2 3" xfId="18977"/>
    <cellStyle name="Normal 27 2 2 4" xfId="18978"/>
    <cellStyle name="Normal 27 2 2 5" xfId="18979"/>
    <cellStyle name="Normal 27 2 2 6" xfId="18980"/>
    <cellStyle name="Normal 27 2 2 7" xfId="18981"/>
    <cellStyle name="Normal 27 2 2 8" xfId="18982"/>
    <cellStyle name="Normal 27 2 3" xfId="18983"/>
    <cellStyle name="Normal 27 2 4" xfId="18984"/>
    <cellStyle name="Normal 27 2 4 2" xfId="18985"/>
    <cellStyle name="Normal 27 2 4 3" xfId="18986"/>
    <cellStyle name="Normal 27 2 4 4" xfId="18987"/>
    <cellStyle name="Normal 27 2 5" xfId="18988"/>
    <cellStyle name="Normal 27 2 5 2" xfId="18989"/>
    <cellStyle name="Normal 27 2 5 3" xfId="18990"/>
    <cellStyle name="Normal 27 2 5 4" xfId="18991"/>
    <cellStyle name="Normal 27 2 6" xfId="18992"/>
    <cellStyle name="Normal 27 2 6 2" xfId="18993"/>
    <cellStyle name="Normal 27 2 6 3" xfId="18994"/>
    <cellStyle name="Normal 27 2 6 4" xfId="18995"/>
    <cellStyle name="Normal 27 2 7" xfId="18996"/>
    <cellStyle name="Normal 27 2 8" xfId="18997"/>
    <cellStyle name="Normal 27 2 9" xfId="18998"/>
    <cellStyle name="Normal 27 20" xfId="18999"/>
    <cellStyle name="Normal 27 21" xfId="19000"/>
    <cellStyle name="Normal 27 22" xfId="19001"/>
    <cellStyle name="Normal 27 23" xfId="19002"/>
    <cellStyle name="Normal 27 24" xfId="19003"/>
    <cellStyle name="Normal 27 25" xfId="19004"/>
    <cellStyle name="Normal 27 26" xfId="19005"/>
    <cellStyle name="Normal 27 27" xfId="19006"/>
    <cellStyle name="Normal 27 28" xfId="19007"/>
    <cellStyle name="Normal 27 29" xfId="19008"/>
    <cellStyle name="Normal 27 3" xfId="19009"/>
    <cellStyle name="Normal 27 30" xfId="19010"/>
    <cellStyle name="Normal 27 4" xfId="19011"/>
    <cellStyle name="Normal 27 5" xfId="19012"/>
    <cellStyle name="Normal 27 6" xfId="19013"/>
    <cellStyle name="Normal 27 7" xfId="19014"/>
    <cellStyle name="Normal 27 7 2" xfId="19015"/>
    <cellStyle name="Normal 27 7 3" xfId="19016"/>
    <cellStyle name="Normal 27 7 4" xfId="19017"/>
    <cellStyle name="Normal 27 8" xfId="19018"/>
    <cellStyle name="Normal 27 8 2" xfId="19019"/>
    <cellStyle name="Normal 27 8 3" xfId="19020"/>
    <cellStyle name="Normal 27 8 4" xfId="19021"/>
    <cellStyle name="Normal 27 9" xfId="19022"/>
    <cellStyle name="Normal 27 9 2" xfId="19023"/>
    <cellStyle name="Normal 27 9 3" xfId="19024"/>
    <cellStyle name="Normal 27 9 4" xfId="19025"/>
    <cellStyle name="Normal 28" xfId="19026"/>
    <cellStyle name="Normal 28 10" xfId="19027"/>
    <cellStyle name="Normal 28 10 2" xfId="19028"/>
    <cellStyle name="Normal 28 10 3" xfId="19029"/>
    <cellStyle name="Normal 28 10 4" xfId="19030"/>
    <cellStyle name="Normal 28 11" xfId="19031"/>
    <cellStyle name="Normal 28 11 2" xfId="19032"/>
    <cellStyle name="Normal 28 11 3" xfId="19033"/>
    <cellStyle name="Normal 28 11 4" xfId="19034"/>
    <cellStyle name="Normal 28 12" xfId="19035"/>
    <cellStyle name="Normal 28 12 2" xfId="19036"/>
    <cellStyle name="Normal 28 12 3" xfId="19037"/>
    <cellStyle name="Normal 28 12 4" xfId="19038"/>
    <cellStyle name="Normal 28 13" xfId="19039"/>
    <cellStyle name="Normal 28 14" xfId="19040"/>
    <cellStyle name="Normal 28 15" xfId="19041"/>
    <cellStyle name="Normal 28 16" xfId="19042"/>
    <cellStyle name="Normal 28 2" xfId="19043"/>
    <cellStyle name="Normal 28 2 10" xfId="19044"/>
    <cellStyle name="Normal 28 2 10 2" xfId="19045"/>
    <cellStyle name="Normal 28 2 10 3" xfId="19046"/>
    <cellStyle name="Normal 28 2 10 4" xfId="19047"/>
    <cellStyle name="Normal 28 2 11" xfId="19048"/>
    <cellStyle name="Normal 28 2 11 2" xfId="19049"/>
    <cellStyle name="Normal 28 2 11 3" xfId="19050"/>
    <cellStyle name="Normal 28 2 11 4" xfId="19051"/>
    <cellStyle name="Normal 28 2 12" xfId="19052"/>
    <cellStyle name="Normal 28 2 13" xfId="19053"/>
    <cellStyle name="Normal 28 2 14" xfId="19054"/>
    <cellStyle name="Normal 28 2 15" xfId="19055"/>
    <cellStyle name="Normal 28 2 2" xfId="19056"/>
    <cellStyle name="Normal 28 2 2 10" xfId="19057"/>
    <cellStyle name="Normal 28 2 2 10 2" xfId="19058"/>
    <cellStyle name="Normal 28 2 2 10 3" xfId="19059"/>
    <cellStyle name="Normal 28 2 2 10 4" xfId="19060"/>
    <cellStyle name="Normal 28 2 2 11" xfId="19061"/>
    <cellStyle name="Normal 28 2 2 12" xfId="19062"/>
    <cellStyle name="Normal 28 2 2 13" xfId="19063"/>
    <cellStyle name="Normal 28 2 2 14" xfId="19064"/>
    <cellStyle name="Normal 28 2 2 2" xfId="19065"/>
    <cellStyle name="Normal 28 2 2 2 2" xfId="19066"/>
    <cellStyle name="Normal 28 2 2 2 2 2" xfId="19067"/>
    <cellStyle name="Normal 28 2 2 2 2 3" xfId="19068"/>
    <cellStyle name="Normal 28 2 2 2 2 4" xfId="19069"/>
    <cellStyle name="Normal 28 2 2 2 2 5" xfId="19070"/>
    <cellStyle name="Normal 28 2 2 2 2 6" xfId="19071"/>
    <cellStyle name="Normal 28 2 2 2 2 7" xfId="19072"/>
    <cellStyle name="Normal 28 2 2 2 2 8" xfId="19073"/>
    <cellStyle name="Normal 28 2 2 2 3" xfId="19074"/>
    <cellStyle name="Normal 28 2 2 2 4" xfId="19075"/>
    <cellStyle name="Normal 28 2 2 2 4 2" xfId="19076"/>
    <cellStyle name="Normal 28 2 2 2 4 3" xfId="19077"/>
    <cellStyle name="Normal 28 2 2 2 4 4" xfId="19078"/>
    <cellStyle name="Normal 28 2 2 2 5" xfId="19079"/>
    <cellStyle name="Normal 28 2 2 2 5 2" xfId="19080"/>
    <cellStyle name="Normal 28 2 2 2 5 3" xfId="19081"/>
    <cellStyle name="Normal 28 2 2 2 5 4" xfId="19082"/>
    <cellStyle name="Normal 28 2 2 2 6" xfId="19083"/>
    <cellStyle name="Normal 28 2 2 2 6 2" xfId="19084"/>
    <cellStyle name="Normal 28 2 2 2 6 3" xfId="19085"/>
    <cellStyle name="Normal 28 2 2 2 6 4" xfId="19086"/>
    <cellStyle name="Normal 28 2 2 2 7" xfId="19087"/>
    <cellStyle name="Normal 28 2 2 2 8" xfId="19088"/>
    <cellStyle name="Normal 28 2 2 2 9" xfId="19089"/>
    <cellStyle name="Normal 28 2 2 3" xfId="19090"/>
    <cellStyle name="Normal 28 2 2 4" xfId="19091"/>
    <cellStyle name="Normal 28 2 2 5" xfId="19092"/>
    <cellStyle name="Normal 28 2 2 6" xfId="19093"/>
    <cellStyle name="Normal 28 2 2 7" xfId="19094"/>
    <cellStyle name="Normal 28 2 2 7 2" xfId="19095"/>
    <cellStyle name="Normal 28 2 2 7 3" xfId="19096"/>
    <cellStyle name="Normal 28 2 2 7 4" xfId="19097"/>
    <cellStyle name="Normal 28 2 2 8" xfId="19098"/>
    <cellStyle name="Normal 28 2 2 8 2" xfId="19099"/>
    <cellStyle name="Normal 28 2 2 8 3" xfId="19100"/>
    <cellStyle name="Normal 28 2 2 8 4" xfId="19101"/>
    <cellStyle name="Normal 28 2 2 9" xfId="19102"/>
    <cellStyle name="Normal 28 2 2 9 2" xfId="19103"/>
    <cellStyle name="Normal 28 2 2 9 3" xfId="19104"/>
    <cellStyle name="Normal 28 2 2 9 4" xfId="19105"/>
    <cellStyle name="Normal 28 2 3" xfId="19106"/>
    <cellStyle name="Normal 28 2 3 2" xfId="19107"/>
    <cellStyle name="Normal 28 2 3 2 2" xfId="19108"/>
    <cellStyle name="Normal 28 2 3 2 3" xfId="19109"/>
    <cellStyle name="Normal 28 2 3 2 4" xfId="19110"/>
    <cellStyle name="Normal 28 2 3 2 5" xfId="19111"/>
    <cellStyle name="Normal 28 2 3 2 6" xfId="19112"/>
    <cellStyle name="Normal 28 2 3 2 7" xfId="19113"/>
    <cellStyle name="Normal 28 2 3 2 8" xfId="19114"/>
    <cellStyle name="Normal 28 2 3 3" xfId="19115"/>
    <cellStyle name="Normal 28 2 3 4" xfId="19116"/>
    <cellStyle name="Normal 28 2 3 4 2" xfId="19117"/>
    <cellStyle name="Normal 28 2 3 4 3" xfId="19118"/>
    <cellStyle name="Normal 28 2 3 4 4" xfId="19119"/>
    <cellStyle name="Normal 28 2 3 5" xfId="19120"/>
    <cellStyle name="Normal 28 2 3 5 2" xfId="19121"/>
    <cellStyle name="Normal 28 2 3 5 3" xfId="19122"/>
    <cellStyle name="Normal 28 2 3 5 4" xfId="19123"/>
    <cellStyle name="Normal 28 2 3 6" xfId="19124"/>
    <cellStyle name="Normal 28 2 3 6 2" xfId="19125"/>
    <cellStyle name="Normal 28 2 3 6 3" xfId="19126"/>
    <cellStyle name="Normal 28 2 3 6 4" xfId="19127"/>
    <cellStyle name="Normal 28 2 3 7" xfId="19128"/>
    <cellStyle name="Normal 28 2 3 8" xfId="19129"/>
    <cellStyle name="Normal 28 2 3 9" xfId="19130"/>
    <cellStyle name="Normal 28 2 4" xfId="19131"/>
    <cellStyle name="Normal 28 2 5" xfId="19132"/>
    <cellStyle name="Normal 28 2 6" xfId="19133"/>
    <cellStyle name="Normal 28 2 7" xfId="19134"/>
    <cellStyle name="Normal 28 2 8" xfId="19135"/>
    <cellStyle name="Normal 28 2 8 2" xfId="19136"/>
    <cellStyle name="Normal 28 2 8 3" xfId="19137"/>
    <cellStyle name="Normal 28 2 8 4" xfId="19138"/>
    <cellStyle name="Normal 28 2 9" xfId="19139"/>
    <cellStyle name="Normal 28 2 9 2" xfId="19140"/>
    <cellStyle name="Normal 28 2 9 3" xfId="19141"/>
    <cellStyle name="Normal 28 2 9 4" xfId="19142"/>
    <cellStyle name="Normal 28 3" xfId="19143"/>
    <cellStyle name="Normal 28 3 10" xfId="19144"/>
    <cellStyle name="Normal 28 3 10 2" xfId="19145"/>
    <cellStyle name="Normal 28 3 10 3" xfId="19146"/>
    <cellStyle name="Normal 28 3 10 4" xfId="19147"/>
    <cellStyle name="Normal 28 3 11" xfId="19148"/>
    <cellStyle name="Normal 28 3 12" xfId="19149"/>
    <cellStyle name="Normal 28 3 13" xfId="19150"/>
    <cellStyle name="Normal 28 3 14" xfId="19151"/>
    <cellStyle name="Normal 28 3 2" xfId="19152"/>
    <cellStyle name="Normal 28 3 2 2" xfId="19153"/>
    <cellStyle name="Normal 28 3 2 2 2" xfId="19154"/>
    <cellStyle name="Normal 28 3 2 2 3" xfId="19155"/>
    <cellStyle name="Normal 28 3 2 2 4" xfId="19156"/>
    <cellStyle name="Normal 28 3 2 2 5" xfId="19157"/>
    <cellStyle name="Normal 28 3 2 2 6" xfId="19158"/>
    <cellStyle name="Normal 28 3 2 2 7" xfId="19159"/>
    <cellStyle name="Normal 28 3 2 2 8" xfId="19160"/>
    <cellStyle name="Normal 28 3 2 3" xfId="19161"/>
    <cellStyle name="Normal 28 3 2 4" xfId="19162"/>
    <cellStyle name="Normal 28 3 2 4 2" xfId="19163"/>
    <cellStyle name="Normal 28 3 2 4 3" xfId="19164"/>
    <cellStyle name="Normal 28 3 2 4 4" xfId="19165"/>
    <cellStyle name="Normal 28 3 2 5" xfId="19166"/>
    <cellStyle name="Normal 28 3 2 5 2" xfId="19167"/>
    <cellStyle name="Normal 28 3 2 5 3" xfId="19168"/>
    <cellStyle name="Normal 28 3 2 5 4" xfId="19169"/>
    <cellStyle name="Normal 28 3 2 6" xfId="19170"/>
    <cellStyle name="Normal 28 3 2 6 2" xfId="19171"/>
    <cellStyle name="Normal 28 3 2 6 3" xfId="19172"/>
    <cellStyle name="Normal 28 3 2 6 4" xfId="19173"/>
    <cellStyle name="Normal 28 3 2 7" xfId="19174"/>
    <cellStyle name="Normal 28 3 2 8" xfId="19175"/>
    <cellStyle name="Normal 28 3 2 9" xfId="19176"/>
    <cellStyle name="Normal 28 3 3" xfId="19177"/>
    <cellStyle name="Normal 28 3 4" xfId="19178"/>
    <cellStyle name="Normal 28 3 5" xfId="19179"/>
    <cellStyle name="Normal 28 3 6" xfId="19180"/>
    <cellStyle name="Normal 28 3 7" xfId="19181"/>
    <cellStyle name="Normal 28 3 7 2" xfId="19182"/>
    <cellStyle name="Normal 28 3 7 3" xfId="19183"/>
    <cellStyle name="Normal 28 3 7 4" xfId="19184"/>
    <cellStyle name="Normal 28 3 8" xfId="19185"/>
    <cellStyle name="Normal 28 3 8 2" xfId="19186"/>
    <cellStyle name="Normal 28 3 8 3" xfId="19187"/>
    <cellStyle name="Normal 28 3 8 4" xfId="19188"/>
    <cellStyle name="Normal 28 3 9" xfId="19189"/>
    <cellStyle name="Normal 28 3 9 2" xfId="19190"/>
    <cellStyle name="Normal 28 3 9 3" xfId="19191"/>
    <cellStyle name="Normal 28 3 9 4" xfId="19192"/>
    <cellStyle name="Normal 28 4" xfId="19193"/>
    <cellStyle name="Normal 28 4 2" xfId="19194"/>
    <cellStyle name="Normal 28 4 2 2" xfId="19195"/>
    <cellStyle name="Normal 28 4 2 3" xfId="19196"/>
    <cellStyle name="Normal 28 4 2 4" xfId="19197"/>
    <cellStyle name="Normal 28 4 2 5" xfId="19198"/>
    <cellStyle name="Normal 28 4 2 6" xfId="19199"/>
    <cellStyle name="Normal 28 4 2 7" xfId="19200"/>
    <cellStyle name="Normal 28 4 2 8" xfId="19201"/>
    <cellStyle name="Normal 28 4 3" xfId="19202"/>
    <cellStyle name="Normal 28 4 4" xfId="19203"/>
    <cellStyle name="Normal 28 4 4 2" xfId="19204"/>
    <cellStyle name="Normal 28 4 4 3" xfId="19205"/>
    <cellStyle name="Normal 28 4 4 4" xfId="19206"/>
    <cellStyle name="Normal 28 4 5" xfId="19207"/>
    <cellStyle name="Normal 28 4 5 2" xfId="19208"/>
    <cellStyle name="Normal 28 4 5 3" xfId="19209"/>
    <cellStyle name="Normal 28 4 5 4" xfId="19210"/>
    <cellStyle name="Normal 28 4 6" xfId="19211"/>
    <cellStyle name="Normal 28 4 6 2" xfId="19212"/>
    <cellStyle name="Normal 28 4 6 3" xfId="19213"/>
    <cellStyle name="Normal 28 4 6 4" xfId="19214"/>
    <cellStyle name="Normal 28 4 7" xfId="19215"/>
    <cellStyle name="Normal 28 4 8" xfId="19216"/>
    <cellStyle name="Normal 28 4 9" xfId="19217"/>
    <cellStyle name="Normal 28 5" xfId="19218"/>
    <cellStyle name="Normal 28 6" xfId="19219"/>
    <cellStyle name="Normal 28 7" xfId="19220"/>
    <cellStyle name="Normal 28 8" xfId="19221"/>
    <cellStyle name="Normal 28 9" xfId="19222"/>
    <cellStyle name="Normal 28 9 2" xfId="19223"/>
    <cellStyle name="Normal 28 9 3" xfId="19224"/>
    <cellStyle name="Normal 28 9 4" xfId="19225"/>
    <cellStyle name="Normal 29" xfId="19226"/>
    <cellStyle name="Normal 29 10" xfId="19227"/>
    <cellStyle name="Normal 29 11" xfId="19228"/>
    <cellStyle name="Normal 29 12" xfId="19229"/>
    <cellStyle name="Normal 29 13" xfId="19230"/>
    <cellStyle name="Normal 29 14" xfId="19231"/>
    <cellStyle name="Normal 29 15" xfId="19232"/>
    <cellStyle name="Normal 29 16" xfId="19233"/>
    <cellStyle name="Normal 29 17" xfId="19234"/>
    <cellStyle name="Normal 29 18" xfId="19235"/>
    <cellStyle name="Normal 29 19" xfId="19236"/>
    <cellStyle name="Normal 29 2" xfId="19237"/>
    <cellStyle name="Normal 29 2 2" xfId="19238"/>
    <cellStyle name="Normal 29 2 3" xfId="19239"/>
    <cellStyle name="Normal 29 20" xfId="19240"/>
    <cellStyle name="Normal 29 21" xfId="19241"/>
    <cellStyle name="Normal 29 22" xfId="19242"/>
    <cellStyle name="Normal 29 23" xfId="19243"/>
    <cellStyle name="Normal 29 24" xfId="19244"/>
    <cellStyle name="Normal 29 25" xfId="19245"/>
    <cellStyle name="Normal 29 26" xfId="19246"/>
    <cellStyle name="Normal 29 27" xfId="19247"/>
    <cellStyle name="Normal 29 28" xfId="19248"/>
    <cellStyle name="Normal 29 29" xfId="19249"/>
    <cellStyle name="Normal 29 3" xfId="19250"/>
    <cellStyle name="Normal 29 3 2" xfId="19251"/>
    <cellStyle name="Normal 29 3 3" xfId="19252"/>
    <cellStyle name="Normal 29 3 4" xfId="19253"/>
    <cellStyle name="Normal 29 3 5" xfId="19254"/>
    <cellStyle name="Normal 29 30" xfId="19255"/>
    <cellStyle name="Normal 29 4" xfId="19256"/>
    <cellStyle name="Normal 29 5" xfId="19257"/>
    <cellStyle name="Normal 29 6" xfId="19258"/>
    <cellStyle name="Normal 29 7" xfId="19259"/>
    <cellStyle name="Normal 29 8" xfId="19260"/>
    <cellStyle name="Normal 29 9" xfId="19261"/>
    <cellStyle name="Normal 3" xfId="19262"/>
    <cellStyle name="Normal 3 10" xfId="19263"/>
    <cellStyle name="Normal 3 10 2" xfId="19264"/>
    <cellStyle name="Normal 3 10 3" xfId="19265"/>
    <cellStyle name="Normal 3 100" xfId="19266"/>
    <cellStyle name="Normal 3 11" xfId="19267"/>
    <cellStyle name="Normal 3 11 2" xfId="19268"/>
    <cellStyle name="Normal 3 11 3" xfId="19269"/>
    <cellStyle name="Normal 3 12" xfId="19270"/>
    <cellStyle name="Normal 3 12 2" xfId="19271"/>
    <cellStyle name="Normal 3 12 3" xfId="19272"/>
    <cellStyle name="Normal 3 13" xfId="19273"/>
    <cellStyle name="Normal 3 13 2" xfId="19274"/>
    <cellStyle name="Normal 3 13 3" xfId="19275"/>
    <cellStyle name="Normal 3 14" xfId="19276"/>
    <cellStyle name="Normal 3 14 2" xfId="19277"/>
    <cellStyle name="Normal 3 14 3" xfId="19278"/>
    <cellStyle name="Normal 3 14 4" xfId="19279"/>
    <cellStyle name="Normal 3 14 5" xfId="19280"/>
    <cellStyle name="Normal 3 15" xfId="19281"/>
    <cellStyle name="Normal 3 15 2" xfId="19282"/>
    <cellStyle name="Normal 3 15 3" xfId="19283"/>
    <cellStyle name="Normal 3 15 4" xfId="19284"/>
    <cellStyle name="Normal 3 15 5" xfId="19285"/>
    <cellStyle name="Normal 3 16" xfId="19286"/>
    <cellStyle name="Normal 3 16 2" xfId="19287"/>
    <cellStyle name="Normal 3 16 3" xfId="19288"/>
    <cellStyle name="Normal 3 16 4" xfId="19289"/>
    <cellStyle name="Normal 3 16 5" xfId="19290"/>
    <cellStyle name="Normal 3 17" xfId="19291"/>
    <cellStyle name="Normal 3 17 2" xfId="19292"/>
    <cellStyle name="Normal 3 17 3" xfId="19293"/>
    <cellStyle name="Normal 3 17 4" xfId="19294"/>
    <cellStyle name="Normal 3 17 5" xfId="19295"/>
    <cellStyle name="Normal 3 18" xfId="19296"/>
    <cellStyle name="Normal 3 19" xfId="19297"/>
    <cellStyle name="Normal 3 2" xfId="19298"/>
    <cellStyle name="Normal 3 2 2" xfId="19299"/>
    <cellStyle name="Normal 3 2 3" xfId="19300"/>
    <cellStyle name="Normal 3 20" xfId="19301"/>
    <cellStyle name="Normal 3 21" xfId="19302"/>
    <cellStyle name="Normal 3 22" xfId="19303"/>
    <cellStyle name="Normal 3 23" xfId="19304"/>
    <cellStyle name="Normal 3 24" xfId="19305"/>
    <cellStyle name="Normal 3 25" xfId="19306"/>
    <cellStyle name="Normal 3 26" xfId="19307"/>
    <cellStyle name="Normal 3 27" xfId="19308"/>
    <cellStyle name="Normal 3 28" xfId="19309"/>
    <cellStyle name="Normal 3 29" xfId="19310"/>
    <cellStyle name="Normal 3 3" xfId="19311"/>
    <cellStyle name="Normal 3 3 2" xfId="19312"/>
    <cellStyle name="Normal 3 3 3" xfId="19313"/>
    <cellStyle name="Normal 3 30" xfId="19314"/>
    <cellStyle name="Normal 3 31" xfId="19315"/>
    <cellStyle name="Normal 3 32" xfId="19316"/>
    <cellStyle name="Normal 3 33" xfId="19317"/>
    <cellStyle name="Normal 3 34" xfId="19318"/>
    <cellStyle name="Normal 3 35" xfId="19319"/>
    <cellStyle name="Normal 3 36" xfId="19320"/>
    <cellStyle name="Normal 3 37" xfId="19321"/>
    <cellStyle name="Normal 3 38" xfId="19322"/>
    <cellStyle name="Normal 3 39" xfId="19323"/>
    <cellStyle name="Normal 3 4" xfId="19324"/>
    <cellStyle name="Normal 3 4 2" xfId="19325"/>
    <cellStyle name="Normal 3 4 3" xfId="19326"/>
    <cellStyle name="Normal 3 40" xfId="19327"/>
    <cellStyle name="Normal 3 41" xfId="19328"/>
    <cellStyle name="Normal 3 42" xfId="19329"/>
    <cellStyle name="Normal 3 43" xfId="19330"/>
    <cellStyle name="Normal 3 44" xfId="19331"/>
    <cellStyle name="Normal 3 45" xfId="19332"/>
    <cellStyle name="Normal 3 46" xfId="19333"/>
    <cellStyle name="Normal 3 47" xfId="19334"/>
    <cellStyle name="Normal 3 48" xfId="19335"/>
    <cellStyle name="Normal 3 49" xfId="19336"/>
    <cellStyle name="Normal 3 5" xfId="19337"/>
    <cellStyle name="Normal 3 5 2" xfId="19338"/>
    <cellStyle name="Normal 3 5 3" xfId="19339"/>
    <cellStyle name="Normal 3 50" xfId="19340"/>
    <cellStyle name="Normal 3 51" xfId="19341"/>
    <cellStyle name="Normal 3 52" xfId="19342"/>
    <cellStyle name="Normal 3 53" xfId="19343"/>
    <cellStyle name="Normal 3 54" xfId="19344"/>
    <cellStyle name="Normal 3 55" xfId="19345"/>
    <cellStyle name="Normal 3 56" xfId="19346"/>
    <cellStyle name="Normal 3 57" xfId="19347"/>
    <cellStyle name="Normal 3 58" xfId="19348"/>
    <cellStyle name="Normal 3 59" xfId="19349"/>
    <cellStyle name="Normal 3 6" xfId="19350"/>
    <cellStyle name="Normal 3 6 2" xfId="19351"/>
    <cellStyle name="Normal 3 6 3" xfId="19352"/>
    <cellStyle name="Normal 3 60" xfId="19353"/>
    <cellStyle name="Normal 3 61" xfId="19354"/>
    <cellStyle name="Normal 3 62" xfId="19355"/>
    <cellStyle name="Normal 3 63" xfId="19356"/>
    <cellStyle name="Normal 3 64" xfId="19357"/>
    <cellStyle name="Normal 3 65" xfId="19358"/>
    <cellStyle name="Normal 3 66" xfId="19359"/>
    <cellStyle name="Normal 3 67" xfId="19360"/>
    <cellStyle name="Normal 3 68" xfId="19361"/>
    <cellStyle name="Normal 3 69" xfId="19362"/>
    <cellStyle name="Normal 3 7" xfId="19363"/>
    <cellStyle name="Normal 3 7 2" xfId="19364"/>
    <cellStyle name="Normal 3 7 3" xfId="19365"/>
    <cellStyle name="Normal 3 70" xfId="19366"/>
    <cellStyle name="Normal 3 71" xfId="19367"/>
    <cellStyle name="Normal 3 72" xfId="19368"/>
    <cellStyle name="Normal 3 73" xfId="19369"/>
    <cellStyle name="Normal 3 74" xfId="19370"/>
    <cellStyle name="Normal 3 75" xfId="19371"/>
    <cellStyle name="Normal 3 76" xfId="19372"/>
    <cellStyle name="Normal 3 77" xfId="19373"/>
    <cellStyle name="Normal 3 78" xfId="19374"/>
    <cellStyle name="Normal 3 79" xfId="19375"/>
    <cellStyle name="Normal 3 8" xfId="19376"/>
    <cellStyle name="Normal 3 8 2" xfId="19377"/>
    <cellStyle name="Normal 3 8 3" xfId="19378"/>
    <cellStyle name="Normal 3 80" xfId="19379"/>
    <cellStyle name="Normal 3 81" xfId="19380"/>
    <cellStyle name="Normal 3 82" xfId="19381"/>
    <cellStyle name="Normal 3 83" xfId="19382"/>
    <cellStyle name="Normal 3 84" xfId="19383"/>
    <cellStyle name="Normal 3 85" xfId="19384"/>
    <cellStyle name="Normal 3 86" xfId="19385"/>
    <cellStyle name="Normal 3 87" xfId="19386"/>
    <cellStyle name="Normal 3 88" xfId="19387"/>
    <cellStyle name="Normal 3 89" xfId="19388"/>
    <cellStyle name="Normal 3 9" xfId="19389"/>
    <cellStyle name="Normal 3 9 2" xfId="19390"/>
    <cellStyle name="Normal 3 9 3" xfId="19391"/>
    <cellStyle name="Normal 3 90" xfId="19392"/>
    <cellStyle name="Normal 3 91" xfId="19393"/>
    <cellStyle name="Normal 3 92" xfId="19394"/>
    <cellStyle name="Normal 3 93" xfId="19395"/>
    <cellStyle name="Normal 3 94" xfId="19396"/>
    <cellStyle name="Normal 3 95" xfId="19397"/>
    <cellStyle name="Normal 3 96" xfId="19398"/>
    <cellStyle name="Normal 3 97" xfId="19399"/>
    <cellStyle name="Normal 3 98" xfId="19400"/>
    <cellStyle name="Normal 3 99" xfId="19401"/>
    <cellStyle name="Normal 3_1. C.W. Earth Movements" xfId="19402"/>
    <cellStyle name="Normal 30" xfId="19403"/>
    <cellStyle name="Normal 30 10" xfId="19404"/>
    <cellStyle name="Normal 30 10 2" xfId="19405"/>
    <cellStyle name="Normal 30 10 3" xfId="19406"/>
    <cellStyle name="Normal 30 10 4" xfId="19407"/>
    <cellStyle name="Normal 30 11" xfId="19408"/>
    <cellStyle name="Normal 30 11 2" xfId="19409"/>
    <cellStyle name="Normal 30 11 3" xfId="19410"/>
    <cellStyle name="Normal 30 11 4" xfId="19411"/>
    <cellStyle name="Normal 30 12" xfId="19412"/>
    <cellStyle name="Normal 30 13" xfId="19413"/>
    <cellStyle name="Normal 30 14" xfId="19414"/>
    <cellStyle name="Normal 30 15" xfId="19415"/>
    <cellStyle name="Normal 30 16" xfId="19416"/>
    <cellStyle name="Normal 30 17" xfId="19417"/>
    <cellStyle name="Normal 30 18" xfId="19418"/>
    <cellStyle name="Normal 30 19" xfId="19419"/>
    <cellStyle name="Normal 30 2" xfId="19420"/>
    <cellStyle name="Normal 30 2 10" xfId="19421"/>
    <cellStyle name="Normal 30 2 10 2" xfId="19422"/>
    <cellStyle name="Normal 30 2 10 3" xfId="19423"/>
    <cellStyle name="Normal 30 2 10 4" xfId="19424"/>
    <cellStyle name="Normal 30 2 11" xfId="19425"/>
    <cellStyle name="Normal 30 2 12" xfId="19426"/>
    <cellStyle name="Normal 30 2 13" xfId="19427"/>
    <cellStyle name="Normal 30 2 14" xfId="19428"/>
    <cellStyle name="Normal 30 2 2" xfId="19429"/>
    <cellStyle name="Normal 30 2 2 2" xfId="19430"/>
    <cellStyle name="Normal 30 2 2 2 2" xfId="19431"/>
    <cellStyle name="Normal 30 2 2 2 3" xfId="19432"/>
    <cellStyle name="Normal 30 2 2 2 4" xfId="19433"/>
    <cellStyle name="Normal 30 2 2 2 5" xfId="19434"/>
    <cellStyle name="Normal 30 2 2 2 6" xfId="19435"/>
    <cellStyle name="Normal 30 2 2 2 7" xfId="19436"/>
    <cellStyle name="Normal 30 2 2 2 8" xfId="19437"/>
    <cellStyle name="Normal 30 2 2 3" xfId="19438"/>
    <cellStyle name="Normal 30 2 2 4" xfId="19439"/>
    <cellStyle name="Normal 30 2 2 4 2" xfId="19440"/>
    <cellStyle name="Normal 30 2 2 4 3" xfId="19441"/>
    <cellStyle name="Normal 30 2 2 4 4" xfId="19442"/>
    <cellStyle name="Normal 30 2 2 5" xfId="19443"/>
    <cellStyle name="Normal 30 2 2 5 2" xfId="19444"/>
    <cellStyle name="Normal 30 2 2 5 3" xfId="19445"/>
    <cellStyle name="Normal 30 2 2 5 4" xfId="19446"/>
    <cellStyle name="Normal 30 2 2 6" xfId="19447"/>
    <cellStyle name="Normal 30 2 2 6 2" xfId="19448"/>
    <cellStyle name="Normal 30 2 2 6 3" xfId="19449"/>
    <cellStyle name="Normal 30 2 2 6 4" xfId="19450"/>
    <cellStyle name="Normal 30 2 2 7" xfId="19451"/>
    <cellStyle name="Normal 30 2 2 8" xfId="19452"/>
    <cellStyle name="Normal 30 2 2 9" xfId="19453"/>
    <cellStyle name="Normal 30 2 3" xfId="19454"/>
    <cellStyle name="Normal 30 2 4" xfId="19455"/>
    <cellStyle name="Normal 30 2 5" xfId="19456"/>
    <cellStyle name="Normal 30 2 6" xfId="19457"/>
    <cellStyle name="Normal 30 2 7" xfId="19458"/>
    <cellStyle name="Normal 30 2 7 2" xfId="19459"/>
    <cellStyle name="Normal 30 2 7 3" xfId="19460"/>
    <cellStyle name="Normal 30 2 7 4" xfId="19461"/>
    <cellStyle name="Normal 30 2 8" xfId="19462"/>
    <cellStyle name="Normal 30 2 8 2" xfId="19463"/>
    <cellStyle name="Normal 30 2 8 3" xfId="19464"/>
    <cellStyle name="Normal 30 2 8 4" xfId="19465"/>
    <cellStyle name="Normal 30 2 9" xfId="19466"/>
    <cellStyle name="Normal 30 2 9 2" xfId="19467"/>
    <cellStyle name="Normal 30 2 9 3" xfId="19468"/>
    <cellStyle name="Normal 30 2 9 4" xfId="19469"/>
    <cellStyle name="Normal 30 20" xfId="19470"/>
    <cellStyle name="Normal 30 21" xfId="19471"/>
    <cellStyle name="Normal 30 22" xfId="19472"/>
    <cellStyle name="Normal 30 23" xfId="19473"/>
    <cellStyle name="Normal 30 24" xfId="19474"/>
    <cellStyle name="Normal 30 25" xfId="19475"/>
    <cellStyle name="Normal 30 26" xfId="19476"/>
    <cellStyle name="Normal 30 27" xfId="19477"/>
    <cellStyle name="Normal 30 28" xfId="19478"/>
    <cellStyle name="Normal 30 29" xfId="19479"/>
    <cellStyle name="Normal 30 3" xfId="19480"/>
    <cellStyle name="Normal 30 3 2" xfId="19481"/>
    <cellStyle name="Normal 30 3 2 2" xfId="19482"/>
    <cellStyle name="Normal 30 3 2 3" xfId="19483"/>
    <cellStyle name="Normal 30 3 2 4" xfId="19484"/>
    <cellStyle name="Normal 30 3 2 5" xfId="19485"/>
    <cellStyle name="Normal 30 3 2 6" xfId="19486"/>
    <cellStyle name="Normal 30 3 2 7" xfId="19487"/>
    <cellStyle name="Normal 30 3 2 8" xfId="19488"/>
    <cellStyle name="Normal 30 3 3" xfId="19489"/>
    <cellStyle name="Normal 30 3 4" xfId="19490"/>
    <cellStyle name="Normal 30 3 4 2" xfId="19491"/>
    <cellStyle name="Normal 30 3 4 3" xfId="19492"/>
    <cellStyle name="Normal 30 3 4 4" xfId="19493"/>
    <cellStyle name="Normal 30 3 5" xfId="19494"/>
    <cellStyle name="Normal 30 3 5 2" xfId="19495"/>
    <cellStyle name="Normal 30 3 5 3" xfId="19496"/>
    <cellStyle name="Normal 30 3 5 4" xfId="19497"/>
    <cellStyle name="Normal 30 3 6" xfId="19498"/>
    <cellStyle name="Normal 30 3 6 2" xfId="19499"/>
    <cellStyle name="Normal 30 3 6 3" xfId="19500"/>
    <cellStyle name="Normal 30 3 6 4" xfId="19501"/>
    <cellStyle name="Normal 30 3 7" xfId="19502"/>
    <cellStyle name="Normal 30 3 8" xfId="19503"/>
    <cellStyle name="Normal 30 3 9" xfId="19504"/>
    <cellStyle name="Normal 30 30" xfId="19505"/>
    <cellStyle name="Normal 30 4" xfId="19506"/>
    <cellStyle name="Normal 30 5" xfId="19507"/>
    <cellStyle name="Normal 30 6" xfId="19508"/>
    <cellStyle name="Normal 30 7" xfId="19509"/>
    <cellStyle name="Normal 30 8" xfId="19510"/>
    <cellStyle name="Normal 30 8 2" xfId="19511"/>
    <cellStyle name="Normal 30 8 3" xfId="19512"/>
    <cellStyle name="Normal 30 8 4" xfId="19513"/>
    <cellStyle name="Normal 30 9" xfId="19514"/>
    <cellStyle name="Normal 30 9 2" xfId="19515"/>
    <cellStyle name="Normal 30 9 3" xfId="19516"/>
    <cellStyle name="Normal 30 9 4" xfId="19517"/>
    <cellStyle name="Normal 31" xfId="19518"/>
    <cellStyle name="Normal 31 10" xfId="19519"/>
    <cellStyle name="Normal 31 10 2" xfId="19520"/>
    <cellStyle name="Normal 31 10 3" xfId="19521"/>
    <cellStyle name="Normal 31 10 4" xfId="19522"/>
    <cellStyle name="Normal 31 11" xfId="19523"/>
    <cellStyle name="Normal 31 12" xfId="19524"/>
    <cellStyle name="Normal 31 13" xfId="19525"/>
    <cellStyle name="Normal 31 14" xfId="19526"/>
    <cellStyle name="Normal 31 15" xfId="19527"/>
    <cellStyle name="Normal 31 16" xfId="19528"/>
    <cellStyle name="Normal 31 17" xfId="19529"/>
    <cellStyle name="Normal 31 18" xfId="19530"/>
    <cellStyle name="Normal 31 19" xfId="19531"/>
    <cellStyle name="Normal 31 2" xfId="19532"/>
    <cellStyle name="Normal 31 2 2" xfId="19533"/>
    <cellStyle name="Normal 31 2 2 2" xfId="19534"/>
    <cellStyle name="Normal 31 2 2 3" xfId="19535"/>
    <cellStyle name="Normal 31 2 2 4" xfId="19536"/>
    <cellStyle name="Normal 31 2 2 5" xfId="19537"/>
    <cellStyle name="Normal 31 2 2 6" xfId="19538"/>
    <cellStyle name="Normal 31 2 2 7" xfId="19539"/>
    <cellStyle name="Normal 31 2 2 8" xfId="19540"/>
    <cellStyle name="Normal 31 2 3" xfId="19541"/>
    <cellStyle name="Normal 31 2 4" xfId="19542"/>
    <cellStyle name="Normal 31 2 4 2" xfId="19543"/>
    <cellStyle name="Normal 31 2 4 3" xfId="19544"/>
    <cellStyle name="Normal 31 2 4 4" xfId="19545"/>
    <cellStyle name="Normal 31 2 5" xfId="19546"/>
    <cellStyle name="Normal 31 2 5 2" xfId="19547"/>
    <cellStyle name="Normal 31 2 5 3" xfId="19548"/>
    <cellStyle name="Normal 31 2 5 4" xfId="19549"/>
    <cellStyle name="Normal 31 2 6" xfId="19550"/>
    <cellStyle name="Normal 31 2 6 2" xfId="19551"/>
    <cellStyle name="Normal 31 2 6 3" xfId="19552"/>
    <cellStyle name="Normal 31 2 6 4" xfId="19553"/>
    <cellStyle name="Normal 31 2 7" xfId="19554"/>
    <cellStyle name="Normal 31 2 8" xfId="19555"/>
    <cellStyle name="Normal 31 2 9" xfId="19556"/>
    <cellStyle name="Normal 31 20" xfId="19557"/>
    <cellStyle name="Normal 31 21" xfId="19558"/>
    <cellStyle name="Normal 31 22" xfId="19559"/>
    <cellStyle name="Normal 31 23" xfId="19560"/>
    <cellStyle name="Normal 31 24" xfId="19561"/>
    <cellStyle name="Normal 31 25" xfId="19562"/>
    <cellStyle name="Normal 31 26" xfId="19563"/>
    <cellStyle name="Normal 31 27" xfId="19564"/>
    <cellStyle name="Normal 31 28" xfId="19565"/>
    <cellStyle name="Normal 31 29" xfId="19566"/>
    <cellStyle name="Normal 31 3" xfId="19567"/>
    <cellStyle name="Normal 31 30" xfId="19568"/>
    <cellStyle name="Normal 31 4" xfId="19569"/>
    <cellStyle name="Normal 31 5" xfId="19570"/>
    <cellStyle name="Normal 31 6" xfId="19571"/>
    <cellStyle name="Normal 31 7" xfId="19572"/>
    <cellStyle name="Normal 31 7 2" xfId="19573"/>
    <cellStyle name="Normal 31 7 3" xfId="19574"/>
    <cellStyle name="Normal 31 7 4" xfId="19575"/>
    <cellStyle name="Normal 31 8" xfId="19576"/>
    <cellStyle name="Normal 31 8 2" xfId="19577"/>
    <cellStyle name="Normal 31 8 3" xfId="19578"/>
    <cellStyle name="Normal 31 8 4" xfId="19579"/>
    <cellStyle name="Normal 31 9" xfId="19580"/>
    <cellStyle name="Normal 31 9 2" xfId="19581"/>
    <cellStyle name="Normal 31 9 3" xfId="19582"/>
    <cellStyle name="Normal 31 9 4" xfId="19583"/>
    <cellStyle name="Normal 32" xfId="19584"/>
    <cellStyle name="Normal 32 10" xfId="19585"/>
    <cellStyle name="Normal 32 10 2" xfId="19586"/>
    <cellStyle name="Normal 32 10 3" xfId="19587"/>
    <cellStyle name="Normal 32 10 4" xfId="19588"/>
    <cellStyle name="Normal 32 11" xfId="19589"/>
    <cellStyle name="Normal 32 12" xfId="19590"/>
    <cellStyle name="Normal 32 13" xfId="19591"/>
    <cellStyle name="Normal 32 14" xfId="19592"/>
    <cellStyle name="Normal 32 15" xfId="19593"/>
    <cellStyle name="Normal 32 16" xfId="19594"/>
    <cellStyle name="Normal 32 17" xfId="19595"/>
    <cellStyle name="Normal 32 18" xfId="19596"/>
    <cellStyle name="Normal 32 19" xfId="19597"/>
    <cellStyle name="Normal 32 2" xfId="19598"/>
    <cellStyle name="Normal 32 2 2" xfId="19599"/>
    <cellStyle name="Normal 32 2 2 2" xfId="19600"/>
    <cellStyle name="Normal 32 2 2 3" xfId="19601"/>
    <cellStyle name="Normal 32 2 2 4" xfId="19602"/>
    <cellStyle name="Normal 32 2 2 5" xfId="19603"/>
    <cellStyle name="Normal 32 2 2 6" xfId="19604"/>
    <cellStyle name="Normal 32 2 2 7" xfId="19605"/>
    <cellStyle name="Normal 32 2 2 8" xfId="19606"/>
    <cellStyle name="Normal 32 2 3" xfId="19607"/>
    <cellStyle name="Normal 32 2 4" xfId="19608"/>
    <cellStyle name="Normal 32 2 4 2" xfId="19609"/>
    <cellStyle name="Normal 32 2 4 3" xfId="19610"/>
    <cellStyle name="Normal 32 2 4 4" xfId="19611"/>
    <cellStyle name="Normal 32 2 5" xfId="19612"/>
    <cellStyle name="Normal 32 2 5 2" xfId="19613"/>
    <cellStyle name="Normal 32 2 5 3" xfId="19614"/>
    <cellStyle name="Normal 32 2 5 4" xfId="19615"/>
    <cellStyle name="Normal 32 2 6" xfId="19616"/>
    <cellStyle name="Normal 32 2 6 2" xfId="19617"/>
    <cellStyle name="Normal 32 2 6 3" xfId="19618"/>
    <cellStyle name="Normal 32 2 6 4" xfId="19619"/>
    <cellStyle name="Normal 32 2 7" xfId="19620"/>
    <cellStyle name="Normal 32 2 8" xfId="19621"/>
    <cellStyle name="Normal 32 2 9" xfId="19622"/>
    <cellStyle name="Normal 32 20" xfId="19623"/>
    <cellStyle name="Normal 32 21" xfId="19624"/>
    <cellStyle name="Normal 32 22" xfId="19625"/>
    <cellStyle name="Normal 32 23" xfId="19626"/>
    <cellStyle name="Normal 32 24" xfId="19627"/>
    <cellStyle name="Normal 32 25" xfId="19628"/>
    <cellStyle name="Normal 32 26" xfId="19629"/>
    <cellStyle name="Normal 32 27" xfId="19630"/>
    <cellStyle name="Normal 32 28" xfId="19631"/>
    <cellStyle name="Normal 32 29" xfId="19632"/>
    <cellStyle name="Normal 32 3" xfId="19633"/>
    <cellStyle name="Normal 32 30" xfId="19634"/>
    <cellStyle name="Normal 32 31" xfId="19635"/>
    <cellStyle name="Normal 32 32" xfId="19636"/>
    <cellStyle name="Normal 32 4" xfId="19637"/>
    <cellStyle name="Normal 32 5" xfId="19638"/>
    <cellStyle name="Normal 32 6" xfId="19639"/>
    <cellStyle name="Normal 32 7" xfId="19640"/>
    <cellStyle name="Normal 32 7 2" xfId="19641"/>
    <cellStyle name="Normal 32 7 3" xfId="19642"/>
    <cellStyle name="Normal 32 7 4" xfId="19643"/>
    <cellStyle name="Normal 32 8" xfId="19644"/>
    <cellStyle name="Normal 32 8 2" xfId="19645"/>
    <cellStyle name="Normal 32 8 3" xfId="19646"/>
    <cellStyle name="Normal 32 8 4" xfId="19647"/>
    <cellStyle name="Normal 32 9" xfId="19648"/>
    <cellStyle name="Normal 32 9 2" xfId="19649"/>
    <cellStyle name="Normal 32 9 3" xfId="19650"/>
    <cellStyle name="Normal 32 9 4" xfId="19651"/>
    <cellStyle name="Normal 33" xfId="19652"/>
    <cellStyle name="Normal 33 10" xfId="19653"/>
    <cellStyle name="Normal 33 10 2" xfId="19654"/>
    <cellStyle name="Normal 33 10 3" xfId="19655"/>
    <cellStyle name="Normal 33 10 4" xfId="19656"/>
    <cellStyle name="Normal 33 11" xfId="19657"/>
    <cellStyle name="Normal 33 12" xfId="19658"/>
    <cellStyle name="Normal 33 13" xfId="19659"/>
    <cellStyle name="Normal 33 14" xfId="19660"/>
    <cellStyle name="Normal 33 2" xfId="19661"/>
    <cellStyle name="Normal 33 2 2" xfId="19662"/>
    <cellStyle name="Normal 33 2 2 2" xfId="19663"/>
    <cellStyle name="Normal 33 2 2 3" xfId="19664"/>
    <cellStyle name="Normal 33 2 2 4" xfId="19665"/>
    <cellStyle name="Normal 33 2 2 5" xfId="19666"/>
    <cellStyle name="Normal 33 2 2 6" xfId="19667"/>
    <cellStyle name="Normal 33 2 2 7" xfId="19668"/>
    <cellStyle name="Normal 33 2 2 8" xfId="19669"/>
    <cellStyle name="Normal 33 2 3" xfId="19670"/>
    <cellStyle name="Normal 33 2 4" xfId="19671"/>
    <cellStyle name="Normal 33 2 4 2" xfId="19672"/>
    <cellStyle name="Normal 33 2 4 3" xfId="19673"/>
    <cellStyle name="Normal 33 2 4 4" xfId="19674"/>
    <cellStyle name="Normal 33 2 5" xfId="19675"/>
    <cellStyle name="Normal 33 2 5 2" xfId="19676"/>
    <cellStyle name="Normal 33 2 5 3" xfId="19677"/>
    <cellStyle name="Normal 33 2 5 4" xfId="19678"/>
    <cellStyle name="Normal 33 2 6" xfId="19679"/>
    <cellStyle name="Normal 33 2 6 2" xfId="19680"/>
    <cellStyle name="Normal 33 2 6 3" xfId="19681"/>
    <cellStyle name="Normal 33 2 6 4" xfId="19682"/>
    <cellStyle name="Normal 33 2 7" xfId="19683"/>
    <cellStyle name="Normal 33 2 8" xfId="19684"/>
    <cellStyle name="Normal 33 2 9" xfId="19685"/>
    <cellStyle name="Normal 33 3" xfId="19686"/>
    <cellStyle name="Normal 33 4" xfId="19687"/>
    <cellStyle name="Normal 33 5" xfId="19688"/>
    <cellStyle name="Normal 33 6" xfId="19689"/>
    <cellStyle name="Normal 33 7" xfId="19690"/>
    <cellStyle name="Normal 33 7 2" xfId="19691"/>
    <cellStyle name="Normal 33 7 3" xfId="19692"/>
    <cellStyle name="Normal 33 7 4" xfId="19693"/>
    <cellStyle name="Normal 33 8" xfId="19694"/>
    <cellStyle name="Normal 33 8 2" xfId="19695"/>
    <cellStyle name="Normal 33 8 3" xfId="19696"/>
    <cellStyle name="Normal 33 8 4" xfId="19697"/>
    <cellStyle name="Normal 33 9" xfId="19698"/>
    <cellStyle name="Normal 33 9 2" xfId="19699"/>
    <cellStyle name="Normal 33 9 3" xfId="19700"/>
    <cellStyle name="Normal 33 9 4" xfId="19701"/>
    <cellStyle name="Normal 34" xfId="19702"/>
    <cellStyle name="Normal 34 10" xfId="19703"/>
    <cellStyle name="Normal 34 10 2" xfId="19704"/>
    <cellStyle name="Normal 34 10 3" xfId="19705"/>
    <cellStyle name="Normal 34 10 4" xfId="19706"/>
    <cellStyle name="Normal 34 11" xfId="19707"/>
    <cellStyle name="Normal 34 12" xfId="19708"/>
    <cellStyle name="Normal 34 13" xfId="19709"/>
    <cellStyle name="Normal 34 14" xfId="19710"/>
    <cellStyle name="Normal 34 2" xfId="19711"/>
    <cellStyle name="Normal 34 2 2" xfId="19712"/>
    <cellStyle name="Normal 34 2 2 2" xfId="19713"/>
    <cellStyle name="Normal 34 2 2 3" xfId="19714"/>
    <cellStyle name="Normal 34 2 2 4" xfId="19715"/>
    <cellStyle name="Normal 34 2 2 5" xfId="19716"/>
    <cellStyle name="Normal 34 2 2 6" xfId="19717"/>
    <cellStyle name="Normal 34 2 2 7" xfId="19718"/>
    <cellStyle name="Normal 34 2 2 8" xfId="19719"/>
    <cellStyle name="Normal 34 2 3" xfId="19720"/>
    <cellStyle name="Normal 34 2 4" xfId="19721"/>
    <cellStyle name="Normal 34 2 4 2" xfId="19722"/>
    <cellStyle name="Normal 34 2 4 3" xfId="19723"/>
    <cellStyle name="Normal 34 2 4 4" xfId="19724"/>
    <cellStyle name="Normal 34 2 5" xfId="19725"/>
    <cellStyle name="Normal 34 2 5 2" xfId="19726"/>
    <cellStyle name="Normal 34 2 5 3" xfId="19727"/>
    <cellStyle name="Normal 34 2 5 4" xfId="19728"/>
    <cellStyle name="Normal 34 2 6" xfId="19729"/>
    <cellStyle name="Normal 34 2 6 2" xfId="19730"/>
    <cellStyle name="Normal 34 2 6 3" xfId="19731"/>
    <cellStyle name="Normal 34 2 6 4" xfId="19732"/>
    <cellStyle name="Normal 34 2 7" xfId="19733"/>
    <cellStyle name="Normal 34 2 8" xfId="19734"/>
    <cellStyle name="Normal 34 2 9" xfId="19735"/>
    <cellStyle name="Normal 34 3" xfId="19736"/>
    <cellStyle name="Normal 34 4" xfId="19737"/>
    <cellStyle name="Normal 34 5" xfId="19738"/>
    <cellStyle name="Normal 34 6" xfId="19739"/>
    <cellStyle name="Normal 34 7" xfId="19740"/>
    <cellStyle name="Normal 34 7 2" xfId="19741"/>
    <cellStyle name="Normal 34 7 3" xfId="19742"/>
    <cellStyle name="Normal 34 7 4" xfId="19743"/>
    <cellStyle name="Normal 34 8" xfId="19744"/>
    <cellStyle name="Normal 34 8 2" xfId="19745"/>
    <cellStyle name="Normal 34 8 3" xfId="19746"/>
    <cellStyle name="Normal 34 8 4" xfId="19747"/>
    <cellStyle name="Normal 34 9" xfId="19748"/>
    <cellStyle name="Normal 34 9 2" xfId="19749"/>
    <cellStyle name="Normal 34 9 3" xfId="19750"/>
    <cellStyle name="Normal 34 9 4" xfId="19751"/>
    <cellStyle name="Normal 35" xfId="19752"/>
    <cellStyle name="Normal 35 2" xfId="19753"/>
    <cellStyle name="Normal 35 2 2" xfId="19754"/>
    <cellStyle name="Normal 35 2 3" xfId="19755"/>
    <cellStyle name="Normal 35 3" xfId="19756"/>
    <cellStyle name="Normal 35 4" xfId="19757"/>
    <cellStyle name="Normal 35 5" xfId="19758"/>
    <cellStyle name="Normal 35 6" xfId="19759"/>
    <cellStyle name="Normal 35 7" xfId="19760"/>
    <cellStyle name="Normal 36" xfId="19761"/>
    <cellStyle name="Normal 36 10" xfId="19762"/>
    <cellStyle name="Normal 36 10 2" xfId="19763"/>
    <cellStyle name="Normal 36 10 3" xfId="19764"/>
    <cellStyle name="Normal 36 10 4" xfId="19765"/>
    <cellStyle name="Normal 36 11" xfId="19766"/>
    <cellStyle name="Normal 36 12" xfId="19767"/>
    <cellStyle name="Normal 36 13" xfId="19768"/>
    <cellStyle name="Normal 36 14" xfId="19769"/>
    <cellStyle name="Normal 36 2" xfId="19770"/>
    <cellStyle name="Normal 36 2 2" xfId="19771"/>
    <cellStyle name="Normal 36 2 2 2" xfId="19772"/>
    <cellStyle name="Normal 36 2 2 3" xfId="19773"/>
    <cellStyle name="Normal 36 2 2 4" xfId="19774"/>
    <cellStyle name="Normal 36 2 2 5" xfId="19775"/>
    <cellStyle name="Normal 36 2 2 6" xfId="19776"/>
    <cellStyle name="Normal 36 2 2 7" xfId="19777"/>
    <cellStyle name="Normal 36 2 2 8" xfId="19778"/>
    <cellStyle name="Normal 36 2 3" xfId="19779"/>
    <cellStyle name="Normal 36 2 4" xfId="19780"/>
    <cellStyle name="Normal 36 2 4 2" xfId="19781"/>
    <cellStyle name="Normal 36 2 4 3" xfId="19782"/>
    <cellStyle name="Normal 36 2 4 4" xfId="19783"/>
    <cellStyle name="Normal 36 2 5" xfId="19784"/>
    <cellStyle name="Normal 36 2 5 2" xfId="19785"/>
    <cellStyle name="Normal 36 2 5 3" xfId="19786"/>
    <cellStyle name="Normal 36 2 5 4" xfId="19787"/>
    <cellStyle name="Normal 36 2 6" xfId="19788"/>
    <cellStyle name="Normal 36 2 6 2" xfId="19789"/>
    <cellStyle name="Normal 36 2 6 3" xfId="19790"/>
    <cellStyle name="Normal 36 2 6 4" xfId="19791"/>
    <cellStyle name="Normal 36 2 7" xfId="19792"/>
    <cellStyle name="Normal 36 2 8" xfId="19793"/>
    <cellStyle name="Normal 36 2 9" xfId="19794"/>
    <cellStyle name="Normal 36 3" xfId="19795"/>
    <cellStyle name="Normal 36 4" xfId="19796"/>
    <cellStyle name="Normal 36 5" xfId="19797"/>
    <cellStyle name="Normal 36 6" xfId="19798"/>
    <cellStyle name="Normal 36 7" xfId="19799"/>
    <cellStyle name="Normal 36 7 2" xfId="19800"/>
    <cellStyle name="Normal 36 7 3" xfId="19801"/>
    <cellStyle name="Normal 36 7 4" xfId="19802"/>
    <cellStyle name="Normal 36 8" xfId="19803"/>
    <cellStyle name="Normal 36 8 2" xfId="19804"/>
    <cellStyle name="Normal 36 8 3" xfId="19805"/>
    <cellStyle name="Normal 36 8 4" xfId="19806"/>
    <cellStyle name="Normal 36 9" xfId="19807"/>
    <cellStyle name="Normal 36 9 2" xfId="19808"/>
    <cellStyle name="Normal 36 9 3" xfId="19809"/>
    <cellStyle name="Normal 36 9 4" xfId="19810"/>
    <cellStyle name="Normal 37" xfId="19811"/>
    <cellStyle name="Normal 37 10" xfId="19812"/>
    <cellStyle name="Normal 37 10 2" xfId="19813"/>
    <cellStyle name="Normal 37 10 3" xfId="19814"/>
    <cellStyle name="Normal 37 10 4" xfId="19815"/>
    <cellStyle name="Normal 37 11" xfId="19816"/>
    <cellStyle name="Normal 37 12" xfId="19817"/>
    <cellStyle name="Normal 37 13" xfId="19818"/>
    <cellStyle name="Normal 37 14" xfId="19819"/>
    <cellStyle name="Normal 37 15" xfId="19820"/>
    <cellStyle name="Normal 37 16" xfId="19821"/>
    <cellStyle name="Normal 37 17" xfId="19822"/>
    <cellStyle name="Normal 37 18" xfId="19823"/>
    <cellStyle name="Normal 37 19" xfId="19824"/>
    <cellStyle name="Normal 37 2" xfId="19825"/>
    <cellStyle name="Normal 37 2 2" xfId="19826"/>
    <cellStyle name="Normal 37 2 2 2" xfId="19827"/>
    <cellStyle name="Normal 37 2 2 3" xfId="19828"/>
    <cellStyle name="Normal 37 2 2 4" xfId="19829"/>
    <cellStyle name="Normal 37 2 2 5" xfId="19830"/>
    <cellStyle name="Normal 37 2 2 6" xfId="19831"/>
    <cellStyle name="Normal 37 2 2 7" xfId="19832"/>
    <cellStyle name="Normal 37 2 2 8" xfId="19833"/>
    <cellStyle name="Normal 37 2 3" xfId="19834"/>
    <cellStyle name="Normal 37 2 4" xfId="19835"/>
    <cellStyle name="Normal 37 2 4 2" xfId="19836"/>
    <cellStyle name="Normal 37 2 4 3" xfId="19837"/>
    <cellStyle name="Normal 37 2 4 4" xfId="19838"/>
    <cellStyle name="Normal 37 2 5" xfId="19839"/>
    <cellStyle name="Normal 37 2 5 2" xfId="19840"/>
    <cellStyle name="Normal 37 2 5 3" xfId="19841"/>
    <cellStyle name="Normal 37 2 5 4" xfId="19842"/>
    <cellStyle name="Normal 37 2 6" xfId="19843"/>
    <cellStyle name="Normal 37 2 6 2" xfId="19844"/>
    <cellStyle name="Normal 37 2 6 3" xfId="19845"/>
    <cellStyle name="Normal 37 2 6 4" xfId="19846"/>
    <cellStyle name="Normal 37 2 7" xfId="19847"/>
    <cellStyle name="Normal 37 2 8" xfId="19848"/>
    <cellStyle name="Normal 37 2 9" xfId="19849"/>
    <cellStyle name="Normal 37 20" xfId="19850"/>
    <cellStyle name="Normal 37 21" xfId="19851"/>
    <cellStyle name="Normal 37 22" xfId="19852"/>
    <cellStyle name="Normal 37 23" xfId="19853"/>
    <cellStyle name="Normal 37 24" xfId="19854"/>
    <cellStyle name="Normal 37 25" xfId="19855"/>
    <cellStyle name="Normal 37 26" xfId="19856"/>
    <cellStyle name="Normal 37 27" xfId="19857"/>
    <cellStyle name="Normal 37 28" xfId="19858"/>
    <cellStyle name="Normal 37 29" xfId="19859"/>
    <cellStyle name="Normal 37 3" xfId="19860"/>
    <cellStyle name="Normal 37 30" xfId="19861"/>
    <cellStyle name="Normal 37 4" xfId="19862"/>
    <cellStyle name="Normal 37 5" xfId="19863"/>
    <cellStyle name="Normal 37 6" xfId="19864"/>
    <cellStyle name="Normal 37 7" xfId="19865"/>
    <cellStyle name="Normal 37 7 2" xfId="19866"/>
    <cellStyle name="Normal 37 7 3" xfId="19867"/>
    <cellStyle name="Normal 37 7 4" xfId="19868"/>
    <cellStyle name="Normal 37 8" xfId="19869"/>
    <cellStyle name="Normal 37 8 2" xfId="19870"/>
    <cellStyle name="Normal 37 8 3" xfId="19871"/>
    <cellStyle name="Normal 37 8 4" xfId="19872"/>
    <cellStyle name="Normal 37 9" xfId="19873"/>
    <cellStyle name="Normal 37 9 2" xfId="19874"/>
    <cellStyle name="Normal 37 9 3" xfId="19875"/>
    <cellStyle name="Normal 37 9 4" xfId="19876"/>
    <cellStyle name="Normal 38" xfId="19877"/>
    <cellStyle name="Normal 38 10" xfId="19878"/>
    <cellStyle name="Normal 38 10 2" xfId="19879"/>
    <cellStyle name="Normal 38 10 3" xfId="19880"/>
    <cellStyle name="Normal 38 10 4" xfId="19881"/>
    <cellStyle name="Normal 38 11" xfId="19882"/>
    <cellStyle name="Normal 38 12" xfId="19883"/>
    <cellStyle name="Normal 38 13" xfId="19884"/>
    <cellStyle name="Normal 38 14" xfId="19885"/>
    <cellStyle name="Normal 38 15" xfId="19886"/>
    <cellStyle name="Normal 38 16" xfId="19887"/>
    <cellStyle name="Normal 38 17" xfId="19888"/>
    <cellStyle name="Normal 38 18" xfId="19889"/>
    <cellStyle name="Normal 38 19" xfId="19890"/>
    <cellStyle name="Normal 38 2" xfId="19891"/>
    <cellStyle name="Normal 38 2 2" xfId="19892"/>
    <cellStyle name="Normal 38 2 2 2" xfId="19893"/>
    <cellStyle name="Normal 38 2 2 3" xfId="19894"/>
    <cellStyle name="Normal 38 2 2 4" xfId="19895"/>
    <cellStyle name="Normal 38 2 2 5" xfId="19896"/>
    <cellStyle name="Normal 38 2 2 6" xfId="19897"/>
    <cellStyle name="Normal 38 2 2 7" xfId="19898"/>
    <cellStyle name="Normal 38 2 2 8" xfId="19899"/>
    <cellStyle name="Normal 38 2 3" xfId="19900"/>
    <cellStyle name="Normal 38 2 4" xfId="19901"/>
    <cellStyle name="Normal 38 2 4 2" xfId="19902"/>
    <cellStyle name="Normal 38 2 4 3" xfId="19903"/>
    <cellStyle name="Normal 38 2 4 4" xfId="19904"/>
    <cellStyle name="Normal 38 2 5" xfId="19905"/>
    <cellStyle name="Normal 38 2 5 2" xfId="19906"/>
    <cellStyle name="Normal 38 2 5 3" xfId="19907"/>
    <cellStyle name="Normal 38 2 5 4" xfId="19908"/>
    <cellStyle name="Normal 38 2 6" xfId="19909"/>
    <cellStyle name="Normal 38 2 6 2" xfId="19910"/>
    <cellStyle name="Normal 38 2 6 3" xfId="19911"/>
    <cellStyle name="Normal 38 2 6 4" xfId="19912"/>
    <cellStyle name="Normal 38 2 7" xfId="19913"/>
    <cellStyle name="Normal 38 2 8" xfId="19914"/>
    <cellStyle name="Normal 38 2 9" xfId="19915"/>
    <cellStyle name="Normal 38 20" xfId="19916"/>
    <cellStyle name="Normal 38 21" xfId="19917"/>
    <cellStyle name="Normal 38 22" xfId="19918"/>
    <cellStyle name="Normal 38 23" xfId="19919"/>
    <cellStyle name="Normal 38 24" xfId="19920"/>
    <cellStyle name="Normal 38 25" xfId="19921"/>
    <cellStyle name="Normal 38 26" xfId="19922"/>
    <cellStyle name="Normal 38 27" xfId="19923"/>
    <cellStyle name="Normal 38 28" xfId="19924"/>
    <cellStyle name="Normal 38 29" xfId="19925"/>
    <cellStyle name="Normal 38 3" xfId="19926"/>
    <cellStyle name="Normal 38 30" xfId="19927"/>
    <cellStyle name="Normal 38 4" xfId="19928"/>
    <cellStyle name="Normal 38 5" xfId="19929"/>
    <cellStyle name="Normal 38 6" xfId="19930"/>
    <cellStyle name="Normal 38 7" xfId="19931"/>
    <cellStyle name="Normal 38 7 2" xfId="19932"/>
    <cellStyle name="Normal 38 7 3" xfId="19933"/>
    <cellStyle name="Normal 38 7 4" xfId="19934"/>
    <cellStyle name="Normal 38 8" xfId="19935"/>
    <cellStyle name="Normal 38 8 2" xfId="19936"/>
    <cellStyle name="Normal 38 8 3" xfId="19937"/>
    <cellStyle name="Normal 38 8 4" xfId="19938"/>
    <cellStyle name="Normal 38 9" xfId="19939"/>
    <cellStyle name="Normal 38 9 2" xfId="19940"/>
    <cellStyle name="Normal 38 9 3" xfId="19941"/>
    <cellStyle name="Normal 38 9 4" xfId="19942"/>
    <cellStyle name="Normal 39" xfId="19943"/>
    <cellStyle name="Normal 39 10" xfId="19944"/>
    <cellStyle name="Normal 39 11" xfId="19945"/>
    <cellStyle name="Normal 39 12" xfId="19946"/>
    <cellStyle name="Normal 39 13" xfId="19947"/>
    <cellStyle name="Normal 39 14" xfId="19948"/>
    <cellStyle name="Normal 39 15" xfId="19949"/>
    <cellStyle name="Normal 39 16" xfId="19950"/>
    <cellStyle name="Normal 39 17" xfId="19951"/>
    <cellStyle name="Normal 39 18" xfId="19952"/>
    <cellStyle name="Normal 39 19" xfId="19953"/>
    <cellStyle name="Normal 39 2" xfId="19954"/>
    <cellStyle name="Normal 39 2 2" xfId="19955"/>
    <cellStyle name="Normal 39 2 3" xfId="19956"/>
    <cellStyle name="Normal 39 2 4" xfId="19957"/>
    <cellStyle name="Normal 39 2 5" xfId="19958"/>
    <cellStyle name="Normal 39 20" xfId="19959"/>
    <cellStyle name="Normal 39 21" xfId="19960"/>
    <cellStyle name="Normal 39 22" xfId="19961"/>
    <cellStyle name="Normal 39 23" xfId="19962"/>
    <cellStyle name="Normal 39 24" xfId="19963"/>
    <cellStyle name="Normal 39 25" xfId="19964"/>
    <cellStyle name="Normal 39 26" xfId="19965"/>
    <cellStyle name="Normal 39 27" xfId="19966"/>
    <cellStyle name="Normal 39 28" xfId="19967"/>
    <cellStyle name="Normal 39 29" xfId="19968"/>
    <cellStyle name="Normal 39 3" xfId="19969"/>
    <cellStyle name="Normal 39 30" xfId="19970"/>
    <cellStyle name="Normal 39 4" xfId="19971"/>
    <cellStyle name="Normal 39 5" xfId="19972"/>
    <cellStyle name="Normal 39 6" xfId="19973"/>
    <cellStyle name="Normal 39 7" xfId="19974"/>
    <cellStyle name="Normal 39 8" xfId="19975"/>
    <cellStyle name="Normal 39 9" xfId="19976"/>
    <cellStyle name="Normal 4" xfId="19977"/>
    <cellStyle name="Normal 4 10" xfId="19978"/>
    <cellStyle name="Normal 4 10 2" xfId="19979"/>
    <cellStyle name="Normal 4 10 3" xfId="19980"/>
    <cellStyle name="Normal 4 11" xfId="19981"/>
    <cellStyle name="Normal 4 11 2" xfId="19982"/>
    <cellStyle name="Normal 4 11 3" xfId="19983"/>
    <cellStyle name="Normal 4 12" xfId="19984"/>
    <cellStyle name="Normal 4 13" xfId="19985"/>
    <cellStyle name="Normal 4 14" xfId="19986"/>
    <cellStyle name="Normal 4 15" xfId="19987"/>
    <cellStyle name="Normal 4 16" xfId="19988"/>
    <cellStyle name="Normal 4 17" xfId="19989"/>
    <cellStyle name="Normal 4 18" xfId="19990"/>
    <cellStyle name="Normal 4 19" xfId="19991"/>
    <cellStyle name="Normal 4 2" xfId="19992"/>
    <cellStyle name="Normal 4 2 2" xfId="19993"/>
    <cellStyle name="Normal 4 2 3" xfId="19994"/>
    <cellStyle name="Normal 4 3" xfId="19995"/>
    <cellStyle name="Normal 4 3 2" xfId="19996"/>
    <cellStyle name="Normal 4 3 3" xfId="19997"/>
    <cellStyle name="Normal 4 4" xfId="19998"/>
    <cellStyle name="Normal 4 4 2" xfId="19999"/>
    <cellStyle name="Normal 4 4 3" xfId="20000"/>
    <cellStyle name="Normal 4 5" xfId="20001"/>
    <cellStyle name="Normal 4 5 2" xfId="20002"/>
    <cellStyle name="Normal 4 5 3" xfId="20003"/>
    <cellStyle name="Normal 4 6" xfId="20004"/>
    <cellStyle name="Normal 4 6 2" xfId="20005"/>
    <cellStyle name="Normal 4 6 3" xfId="20006"/>
    <cellStyle name="Normal 4 7" xfId="20007"/>
    <cellStyle name="Normal 4 7 2" xfId="20008"/>
    <cellStyle name="Normal 4 7 3" xfId="20009"/>
    <cellStyle name="Normal 4 8" xfId="20010"/>
    <cellStyle name="Normal 4 8 2" xfId="20011"/>
    <cellStyle name="Normal 4 8 3" xfId="20012"/>
    <cellStyle name="Normal 4 9" xfId="20013"/>
    <cellStyle name="Normal 4 9 2" xfId="20014"/>
    <cellStyle name="Normal 4 9 3" xfId="20015"/>
    <cellStyle name="Normal 4_090611 Unidades PE Balikesir71" xfId="20016"/>
    <cellStyle name="Normal 40" xfId="20017"/>
    <cellStyle name="Normal 40 10" xfId="20018"/>
    <cellStyle name="Normal 40 10 2" xfId="20019"/>
    <cellStyle name="Normal 40 10 3" xfId="20020"/>
    <cellStyle name="Normal 40 10 4" xfId="20021"/>
    <cellStyle name="Normal 40 11" xfId="20022"/>
    <cellStyle name="Normal 40 12" xfId="20023"/>
    <cellStyle name="Normal 40 13" xfId="20024"/>
    <cellStyle name="Normal 40 14" xfId="20025"/>
    <cellStyle name="Normal 40 15" xfId="20026"/>
    <cellStyle name="Normal 40 16" xfId="20027"/>
    <cellStyle name="Normal 40 17" xfId="20028"/>
    <cellStyle name="Normal 40 18" xfId="20029"/>
    <cellStyle name="Normal 40 19" xfId="20030"/>
    <cellStyle name="Normal 40 2" xfId="20031"/>
    <cellStyle name="Normal 40 2 2" xfId="20032"/>
    <cellStyle name="Normal 40 2 2 2" xfId="20033"/>
    <cellStyle name="Normal 40 2 2 3" xfId="20034"/>
    <cellStyle name="Normal 40 2 2 4" xfId="20035"/>
    <cellStyle name="Normal 40 2 2 5" xfId="20036"/>
    <cellStyle name="Normal 40 2 2 6" xfId="20037"/>
    <cellStyle name="Normal 40 2 2 7" xfId="20038"/>
    <cellStyle name="Normal 40 2 2 8" xfId="20039"/>
    <cellStyle name="Normal 40 2 3" xfId="20040"/>
    <cellStyle name="Normal 40 2 4" xfId="20041"/>
    <cellStyle name="Normal 40 2 4 2" xfId="20042"/>
    <cellStyle name="Normal 40 2 4 3" xfId="20043"/>
    <cellStyle name="Normal 40 2 4 4" xfId="20044"/>
    <cellStyle name="Normal 40 2 5" xfId="20045"/>
    <cellStyle name="Normal 40 2 5 2" xfId="20046"/>
    <cellStyle name="Normal 40 2 5 3" xfId="20047"/>
    <cellStyle name="Normal 40 2 5 4" xfId="20048"/>
    <cellStyle name="Normal 40 2 6" xfId="20049"/>
    <cellStyle name="Normal 40 2 6 2" xfId="20050"/>
    <cellStyle name="Normal 40 2 6 3" xfId="20051"/>
    <cellStyle name="Normal 40 2 6 4" xfId="20052"/>
    <cellStyle name="Normal 40 2 7" xfId="20053"/>
    <cellStyle name="Normal 40 2 8" xfId="20054"/>
    <cellStyle name="Normal 40 2 9" xfId="20055"/>
    <cellStyle name="Normal 40 20" xfId="20056"/>
    <cellStyle name="Normal 40 21" xfId="20057"/>
    <cellStyle name="Normal 40 22" xfId="20058"/>
    <cellStyle name="Normal 40 23" xfId="20059"/>
    <cellStyle name="Normal 40 24" xfId="20060"/>
    <cellStyle name="Normal 40 25" xfId="20061"/>
    <cellStyle name="Normal 40 26" xfId="20062"/>
    <cellStyle name="Normal 40 27" xfId="20063"/>
    <cellStyle name="Normal 40 28" xfId="20064"/>
    <cellStyle name="Normal 40 29" xfId="20065"/>
    <cellStyle name="Normal 40 3" xfId="20066"/>
    <cellStyle name="Normal 40 30" xfId="20067"/>
    <cellStyle name="Normal 40 4" xfId="20068"/>
    <cellStyle name="Normal 40 5" xfId="20069"/>
    <cellStyle name="Normal 40 6" xfId="20070"/>
    <cellStyle name="Normal 40 7" xfId="20071"/>
    <cellStyle name="Normal 40 7 2" xfId="20072"/>
    <cellStyle name="Normal 40 7 3" xfId="20073"/>
    <cellStyle name="Normal 40 7 4" xfId="20074"/>
    <cellStyle name="Normal 40 8" xfId="20075"/>
    <cellStyle name="Normal 40 8 2" xfId="20076"/>
    <cellStyle name="Normal 40 8 3" xfId="20077"/>
    <cellStyle name="Normal 40 8 4" xfId="20078"/>
    <cellStyle name="Normal 40 9" xfId="20079"/>
    <cellStyle name="Normal 40 9 2" xfId="20080"/>
    <cellStyle name="Normal 40 9 3" xfId="20081"/>
    <cellStyle name="Normal 40 9 4" xfId="20082"/>
    <cellStyle name="Normal 41" xfId="20083"/>
    <cellStyle name="Normal 41 10" xfId="20084"/>
    <cellStyle name="Normal 41 11" xfId="20085"/>
    <cellStyle name="Normal 41 12" xfId="20086"/>
    <cellStyle name="Normal 41 13" xfId="20087"/>
    <cellStyle name="Normal 41 14" xfId="20088"/>
    <cellStyle name="Normal 41 15" xfId="20089"/>
    <cellStyle name="Normal 41 16" xfId="20090"/>
    <cellStyle name="Normal 41 17" xfId="20091"/>
    <cellStyle name="Normal 41 18" xfId="20092"/>
    <cellStyle name="Normal 41 19" xfId="20093"/>
    <cellStyle name="Normal 41 2" xfId="20094"/>
    <cellStyle name="Normal 41 2 2" xfId="20095"/>
    <cellStyle name="Normal 41 2 3" xfId="20096"/>
    <cellStyle name="Normal 41 2 4" xfId="20097"/>
    <cellStyle name="Normal 41 2 5" xfId="20098"/>
    <cellStyle name="Normal 41 20" xfId="20099"/>
    <cellStyle name="Normal 41 21" xfId="20100"/>
    <cellStyle name="Normal 41 22" xfId="20101"/>
    <cellStyle name="Normal 41 23" xfId="20102"/>
    <cellStyle name="Normal 41 24" xfId="20103"/>
    <cellStyle name="Normal 41 25" xfId="20104"/>
    <cellStyle name="Normal 41 26" xfId="20105"/>
    <cellStyle name="Normal 41 27" xfId="20106"/>
    <cellStyle name="Normal 41 28" xfId="20107"/>
    <cellStyle name="Normal 41 29" xfId="20108"/>
    <cellStyle name="Normal 41 3" xfId="20109"/>
    <cellStyle name="Normal 41 30" xfId="20110"/>
    <cellStyle name="Normal 41 4" xfId="20111"/>
    <cellStyle name="Normal 41 5" xfId="20112"/>
    <cellStyle name="Normal 41 6" xfId="20113"/>
    <cellStyle name="Normal 41 7" xfId="20114"/>
    <cellStyle name="Normal 41 8" xfId="20115"/>
    <cellStyle name="Normal 41 9" xfId="20116"/>
    <cellStyle name="Normal 42" xfId="20117"/>
    <cellStyle name="Normal 42 10" xfId="20118"/>
    <cellStyle name="Normal 42 11" xfId="20119"/>
    <cellStyle name="Normal 42 12" xfId="20120"/>
    <cellStyle name="Normal 42 13" xfId="20121"/>
    <cellStyle name="Normal 42 14" xfId="20122"/>
    <cellStyle name="Normal 42 15" xfId="20123"/>
    <cellStyle name="Normal 42 16" xfId="20124"/>
    <cellStyle name="Normal 42 17" xfId="20125"/>
    <cellStyle name="Normal 42 18" xfId="20126"/>
    <cellStyle name="Normal 42 19" xfId="20127"/>
    <cellStyle name="Normal 42 2" xfId="20128"/>
    <cellStyle name="Normal 42 2 2" xfId="20129"/>
    <cellStyle name="Normal 42 2 3" xfId="20130"/>
    <cellStyle name="Normal 42 2 4" xfId="20131"/>
    <cellStyle name="Normal 42 2 5" xfId="20132"/>
    <cellStyle name="Normal 42 20" xfId="20133"/>
    <cellStyle name="Normal 42 21" xfId="20134"/>
    <cellStyle name="Normal 42 22" xfId="20135"/>
    <cellStyle name="Normal 42 23" xfId="20136"/>
    <cellStyle name="Normal 42 24" xfId="20137"/>
    <cellStyle name="Normal 42 25" xfId="20138"/>
    <cellStyle name="Normal 42 26" xfId="20139"/>
    <cellStyle name="Normal 42 27" xfId="20140"/>
    <cellStyle name="Normal 42 28" xfId="20141"/>
    <cellStyle name="Normal 42 29" xfId="20142"/>
    <cellStyle name="Normal 42 3" xfId="20143"/>
    <cellStyle name="Normal 42 30" xfId="20144"/>
    <cellStyle name="Normal 42 4" xfId="20145"/>
    <cellStyle name="Normal 42 5" xfId="20146"/>
    <cellStyle name="Normal 42 6" xfId="20147"/>
    <cellStyle name="Normal 42 7" xfId="20148"/>
    <cellStyle name="Normal 42 8" xfId="20149"/>
    <cellStyle name="Normal 42 9" xfId="20150"/>
    <cellStyle name="Normal 43" xfId="20151"/>
    <cellStyle name="Normal 43 10" xfId="20152"/>
    <cellStyle name="Normal 43 10 2" xfId="20153"/>
    <cellStyle name="Normal 43 10 3" xfId="20154"/>
    <cellStyle name="Normal 43 10 4" xfId="20155"/>
    <cellStyle name="Normal 43 11" xfId="20156"/>
    <cellStyle name="Normal 43 12" xfId="20157"/>
    <cellStyle name="Normal 43 13" xfId="20158"/>
    <cellStyle name="Normal 43 14" xfId="20159"/>
    <cellStyle name="Normal 43 15" xfId="20160"/>
    <cellStyle name="Normal 43 16" xfId="20161"/>
    <cellStyle name="Normal 43 17" xfId="20162"/>
    <cellStyle name="Normal 43 18" xfId="20163"/>
    <cellStyle name="Normal 43 19" xfId="20164"/>
    <cellStyle name="Normal 43 2" xfId="20165"/>
    <cellStyle name="Normal 43 2 2" xfId="20166"/>
    <cellStyle name="Normal 43 2 3" xfId="20167"/>
    <cellStyle name="Normal 43 2 4" xfId="20168"/>
    <cellStyle name="Normal 43 2 5" xfId="20169"/>
    <cellStyle name="Normal 43 2 6" xfId="20170"/>
    <cellStyle name="Normal 43 2 7" xfId="20171"/>
    <cellStyle name="Normal 43 2 8" xfId="20172"/>
    <cellStyle name="Normal 43 20" xfId="20173"/>
    <cellStyle name="Normal 43 21" xfId="20174"/>
    <cellStyle name="Normal 43 22" xfId="20175"/>
    <cellStyle name="Normal 43 23" xfId="20176"/>
    <cellStyle name="Normal 43 24" xfId="20177"/>
    <cellStyle name="Normal 43 25" xfId="20178"/>
    <cellStyle name="Normal 43 26" xfId="20179"/>
    <cellStyle name="Normal 43 27" xfId="20180"/>
    <cellStyle name="Normal 43 28" xfId="20181"/>
    <cellStyle name="Normal 43 29" xfId="20182"/>
    <cellStyle name="Normal 43 3" xfId="20183"/>
    <cellStyle name="Normal 43 30" xfId="20184"/>
    <cellStyle name="Normal 43 4" xfId="20185"/>
    <cellStyle name="Normal 43 5" xfId="20186"/>
    <cellStyle name="Normal 43 6" xfId="20187"/>
    <cellStyle name="Normal 43 7" xfId="20188"/>
    <cellStyle name="Normal 43 8" xfId="20189"/>
    <cellStyle name="Normal 43 8 2" xfId="20190"/>
    <cellStyle name="Normal 43 8 3" xfId="20191"/>
    <cellStyle name="Normal 43 8 4" xfId="20192"/>
    <cellStyle name="Normal 43 9" xfId="20193"/>
    <cellStyle name="Normal 43 9 2" xfId="20194"/>
    <cellStyle name="Normal 43 9 3" xfId="20195"/>
    <cellStyle name="Normal 43 9 4" xfId="20196"/>
    <cellStyle name="Normal 44" xfId="20197"/>
    <cellStyle name="Normal 44 10" xfId="20198"/>
    <cellStyle name="Normal 44 11" xfId="20199"/>
    <cellStyle name="Normal 44 12" xfId="20200"/>
    <cellStyle name="Normal 44 13" xfId="20201"/>
    <cellStyle name="Normal 44 14" xfId="20202"/>
    <cellStyle name="Normal 44 15" xfId="20203"/>
    <cellStyle name="Normal 44 16" xfId="20204"/>
    <cellStyle name="Normal 44 17" xfId="20205"/>
    <cellStyle name="Normal 44 18" xfId="20206"/>
    <cellStyle name="Normal 44 19" xfId="20207"/>
    <cellStyle name="Normal 44 2" xfId="20208"/>
    <cellStyle name="Normal 44 20" xfId="20209"/>
    <cellStyle name="Normal 44 21" xfId="20210"/>
    <cellStyle name="Normal 44 22" xfId="20211"/>
    <cellStyle name="Normal 44 23" xfId="20212"/>
    <cellStyle name="Normal 44 24" xfId="20213"/>
    <cellStyle name="Normal 44 25" xfId="20214"/>
    <cellStyle name="Normal 44 26" xfId="20215"/>
    <cellStyle name="Normal 44 27" xfId="20216"/>
    <cellStyle name="Normal 44 28" xfId="20217"/>
    <cellStyle name="Normal 44 29" xfId="20218"/>
    <cellStyle name="Normal 44 3" xfId="20219"/>
    <cellStyle name="Normal 44 30" xfId="20220"/>
    <cellStyle name="Normal 44 4" xfId="20221"/>
    <cellStyle name="Normal 44 5" xfId="20222"/>
    <cellStyle name="Normal 44 6" xfId="20223"/>
    <cellStyle name="Normal 44 7" xfId="20224"/>
    <cellStyle name="Normal 44 8" xfId="20225"/>
    <cellStyle name="Normal 44 9" xfId="20226"/>
    <cellStyle name="Normal 45" xfId="20227"/>
    <cellStyle name="Normal 45 10" xfId="20228"/>
    <cellStyle name="Normal 45 11" xfId="20229"/>
    <cellStyle name="Normal 45 12" xfId="20230"/>
    <cellStyle name="Normal 45 13" xfId="20231"/>
    <cellStyle name="Normal 45 14" xfId="20232"/>
    <cellStyle name="Normal 45 15" xfId="20233"/>
    <cellStyle name="Normal 45 16" xfId="20234"/>
    <cellStyle name="Normal 45 17" xfId="20235"/>
    <cellStyle name="Normal 45 18" xfId="20236"/>
    <cellStyle name="Normal 45 19" xfId="20237"/>
    <cellStyle name="Normal 45 2" xfId="20238"/>
    <cellStyle name="Normal 45 2 2" xfId="20239"/>
    <cellStyle name="Normal 45 2 2 2" xfId="20240"/>
    <cellStyle name="Normal 45 2 2 3" xfId="20241"/>
    <cellStyle name="Normal 45 2 2 4" xfId="20242"/>
    <cellStyle name="Normal 45 2 3" xfId="20243"/>
    <cellStyle name="Normal 45 2 3 2" xfId="20244"/>
    <cellStyle name="Normal 45 2 3 3" xfId="20245"/>
    <cellStyle name="Normal 45 2 3 4" xfId="20246"/>
    <cellStyle name="Normal 45 2 4" xfId="20247"/>
    <cellStyle name="Normal 45 2 4 2" xfId="20248"/>
    <cellStyle name="Normal 45 2 4 3" xfId="20249"/>
    <cellStyle name="Normal 45 2 4 4" xfId="20250"/>
    <cellStyle name="Normal 45 2 5" xfId="20251"/>
    <cellStyle name="Normal 45 2 5 2" xfId="20252"/>
    <cellStyle name="Normal 45 2 5 3" xfId="20253"/>
    <cellStyle name="Normal 45 2 5 4" xfId="20254"/>
    <cellStyle name="Normal 45 20" xfId="20255"/>
    <cellStyle name="Normal 45 21" xfId="20256"/>
    <cellStyle name="Normal 45 22" xfId="20257"/>
    <cellStyle name="Normal 45 23" xfId="20258"/>
    <cellStyle name="Normal 45 24" xfId="20259"/>
    <cellStyle name="Normal 45 25" xfId="20260"/>
    <cellStyle name="Normal 45 26" xfId="20261"/>
    <cellStyle name="Normal 45 27" xfId="20262"/>
    <cellStyle name="Normal 45 28" xfId="20263"/>
    <cellStyle name="Normal 45 29" xfId="20264"/>
    <cellStyle name="Normal 45 3" xfId="20265"/>
    <cellStyle name="Normal 45 3 2" xfId="20266"/>
    <cellStyle name="Normal 45 3 3" xfId="20267"/>
    <cellStyle name="Normal 45 3 4" xfId="20268"/>
    <cellStyle name="Normal 45 30" xfId="20269"/>
    <cellStyle name="Normal 45 4" xfId="20270"/>
    <cellStyle name="Normal 45 5" xfId="20271"/>
    <cellStyle name="Normal 45 6" xfId="20272"/>
    <cellStyle name="Normal 45 7" xfId="20273"/>
    <cellStyle name="Normal 45 8" xfId="20274"/>
    <cellStyle name="Normal 45 9" xfId="20275"/>
    <cellStyle name="Normal 46" xfId="20276"/>
    <cellStyle name="Normal 46 10" xfId="20277"/>
    <cellStyle name="Normal 46 11" xfId="20278"/>
    <cellStyle name="Normal 46 12" xfId="20279"/>
    <cellStyle name="Normal 46 13" xfId="20280"/>
    <cellStyle name="Normal 46 14" xfId="20281"/>
    <cellStyle name="Normal 46 15" xfId="20282"/>
    <cellStyle name="Normal 46 16" xfId="20283"/>
    <cellStyle name="Normal 46 17" xfId="20284"/>
    <cellStyle name="Normal 46 18" xfId="20285"/>
    <cellStyle name="Normal 46 19" xfId="20286"/>
    <cellStyle name="Normal 46 2" xfId="20287"/>
    <cellStyle name="Normal 46 20" xfId="20288"/>
    <cellStyle name="Normal 46 21" xfId="20289"/>
    <cellStyle name="Normal 46 22" xfId="20290"/>
    <cellStyle name="Normal 46 23" xfId="20291"/>
    <cellStyle name="Normal 46 24" xfId="20292"/>
    <cellStyle name="Normal 46 25" xfId="20293"/>
    <cellStyle name="Normal 46 26" xfId="20294"/>
    <cellStyle name="Normal 46 27" xfId="20295"/>
    <cellStyle name="Normal 46 28" xfId="20296"/>
    <cellStyle name="Normal 46 29" xfId="20297"/>
    <cellStyle name="Normal 46 3" xfId="20298"/>
    <cellStyle name="Normal 46 30" xfId="20299"/>
    <cellStyle name="Normal 46 4" xfId="20300"/>
    <cellStyle name="Normal 46 5" xfId="20301"/>
    <cellStyle name="Normal 46 6" xfId="20302"/>
    <cellStyle name="Normal 46 7" xfId="20303"/>
    <cellStyle name="Normal 46 8" xfId="20304"/>
    <cellStyle name="Normal 46 9" xfId="20305"/>
    <cellStyle name="Normal 47" xfId="20306"/>
    <cellStyle name="Normal 47 10" xfId="20307"/>
    <cellStyle name="Normal 47 11" xfId="20308"/>
    <cellStyle name="Normal 47 12" xfId="20309"/>
    <cellStyle name="Normal 47 13" xfId="20310"/>
    <cellStyle name="Normal 47 14" xfId="20311"/>
    <cellStyle name="Normal 47 15" xfId="20312"/>
    <cellStyle name="Normal 47 16" xfId="20313"/>
    <cellStyle name="Normal 47 17" xfId="20314"/>
    <cellStyle name="Normal 47 18" xfId="20315"/>
    <cellStyle name="Normal 47 19" xfId="20316"/>
    <cellStyle name="Normal 47 2" xfId="20317"/>
    <cellStyle name="Normal 47 20" xfId="20318"/>
    <cellStyle name="Normal 47 21" xfId="20319"/>
    <cellStyle name="Normal 47 22" xfId="20320"/>
    <cellStyle name="Normal 47 23" xfId="20321"/>
    <cellStyle name="Normal 47 24" xfId="20322"/>
    <cellStyle name="Normal 47 25" xfId="20323"/>
    <cellStyle name="Normal 47 26" xfId="20324"/>
    <cellStyle name="Normal 47 27" xfId="20325"/>
    <cellStyle name="Normal 47 28" xfId="20326"/>
    <cellStyle name="Normal 47 29" xfId="20327"/>
    <cellStyle name="Normal 47 3" xfId="20328"/>
    <cellStyle name="Normal 47 30" xfId="20329"/>
    <cellStyle name="Normal 47 4" xfId="20330"/>
    <cellStyle name="Normal 47 5" xfId="20331"/>
    <cellStyle name="Normal 47 6" xfId="20332"/>
    <cellStyle name="Normal 47 7" xfId="20333"/>
    <cellStyle name="Normal 47 8" xfId="20334"/>
    <cellStyle name="Normal 47 9" xfId="20335"/>
    <cellStyle name="Normal 48" xfId="20336"/>
    <cellStyle name="Normal 48 10" xfId="20337"/>
    <cellStyle name="Normal 48 11" xfId="20338"/>
    <cellStyle name="Normal 48 12" xfId="20339"/>
    <cellStyle name="Normal 48 13" xfId="20340"/>
    <cellStyle name="Normal 48 14" xfId="20341"/>
    <cellStyle name="Normal 48 15" xfId="20342"/>
    <cellStyle name="Normal 48 16" xfId="20343"/>
    <cellStyle name="Normal 48 17" xfId="20344"/>
    <cellStyle name="Normal 48 18" xfId="20345"/>
    <cellStyle name="Normal 48 19" xfId="20346"/>
    <cellStyle name="Normal 48 2" xfId="20347"/>
    <cellStyle name="Normal 48 20" xfId="20348"/>
    <cellStyle name="Normal 48 21" xfId="20349"/>
    <cellStyle name="Normal 48 22" xfId="20350"/>
    <cellStyle name="Normal 48 23" xfId="20351"/>
    <cellStyle name="Normal 48 24" xfId="20352"/>
    <cellStyle name="Normal 48 25" xfId="20353"/>
    <cellStyle name="Normal 48 26" xfId="20354"/>
    <cellStyle name="Normal 48 27" xfId="20355"/>
    <cellStyle name="Normal 48 28" xfId="20356"/>
    <cellStyle name="Normal 48 29" xfId="20357"/>
    <cellStyle name="Normal 48 3" xfId="20358"/>
    <cellStyle name="Normal 48 30" xfId="20359"/>
    <cellStyle name="Normal 48 4" xfId="20360"/>
    <cellStyle name="Normal 48 5" xfId="20361"/>
    <cellStyle name="Normal 48 6" xfId="20362"/>
    <cellStyle name="Normal 48 7" xfId="20363"/>
    <cellStyle name="Normal 48 8" xfId="20364"/>
    <cellStyle name="Normal 48 9" xfId="20365"/>
    <cellStyle name="Normal 49" xfId="20366"/>
    <cellStyle name="Normal 49 10" xfId="20367"/>
    <cellStyle name="Normal 49 11" xfId="20368"/>
    <cellStyle name="Normal 49 12" xfId="20369"/>
    <cellStyle name="Normal 49 13" xfId="20370"/>
    <cellStyle name="Normal 49 14" xfId="20371"/>
    <cellStyle name="Normal 49 15" xfId="20372"/>
    <cellStyle name="Normal 49 16" xfId="20373"/>
    <cellStyle name="Normal 49 17" xfId="20374"/>
    <cellStyle name="Normal 49 18" xfId="20375"/>
    <cellStyle name="Normal 49 19" xfId="20376"/>
    <cellStyle name="Normal 49 2" xfId="20377"/>
    <cellStyle name="Normal 49 20" xfId="20378"/>
    <cellStyle name="Normal 49 21" xfId="20379"/>
    <cellStyle name="Normal 49 22" xfId="20380"/>
    <cellStyle name="Normal 49 23" xfId="20381"/>
    <cellStyle name="Normal 49 24" xfId="20382"/>
    <cellStyle name="Normal 49 25" xfId="20383"/>
    <cellStyle name="Normal 49 26" xfId="20384"/>
    <cellStyle name="Normal 49 27" xfId="20385"/>
    <cellStyle name="Normal 49 28" xfId="20386"/>
    <cellStyle name="Normal 49 29" xfId="20387"/>
    <cellStyle name="Normal 49 3" xfId="20388"/>
    <cellStyle name="Normal 49 30" xfId="20389"/>
    <cellStyle name="Normal 49 4" xfId="20390"/>
    <cellStyle name="Normal 49 5" xfId="20391"/>
    <cellStyle name="Normal 49 6" xfId="20392"/>
    <cellStyle name="Normal 49 7" xfId="20393"/>
    <cellStyle name="Normal 49 8" xfId="20394"/>
    <cellStyle name="Normal 49 9" xfId="20395"/>
    <cellStyle name="Normal 5" xfId="20396"/>
    <cellStyle name="Normal 5 10" xfId="20397"/>
    <cellStyle name="Normal 5 11" xfId="20398"/>
    <cellStyle name="Normal 5 12" xfId="20399"/>
    <cellStyle name="Normal 5 13" xfId="20400"/>
    <cellStyle name="Normal 5 14" xfId="20401"/>
    <cellStyle name="Normal 5 15" xfId="20402"/>
    <cellStyle name="Normal 5 16" xfId="20403"/>
    <cellStyle name="Normal 5 2" xfId="20404"/>
    <cellStyle name="Normal 5 2 2" xfId="20405"/>
    <cellStyle name="Normal 5 2 3" xfId="20406"/>
    <cellStyle name="Normal 5 3" xfId="20407"/>
    <cellStyle name="Normal 5 3 2" xfId="20408"/>
    <cellStyle name="Normal 5 3 3" xfId="20409"/>
    <cellStyle name="Normal 5 4" xfId="20410"/>
    <cellStyle name="Normal 5 4 2" xfId="20411"/>
    <cellStyle name="Normal 5 4 3" xfId="20412"/>
    <cellStyle name="Normal 5 5" xfId="20413"/>
    <cellStyle name="Normal 5 5 2" xfId="20414"/>
    <cellStyle name="Normal 5 5 3" xfId="20415"/>
    <cellStyle name="Normal 5 5 4" xfId="20416"/>
    <cellStyle name="Normal 5 5 5" xfId="20417"/>
    <cellStyle name="Normal 5 6" xfId="20418"/>
    <cellStyle name="Normal 5 7" xfId="20419"/>
    <cellStyle name="Normal 5 8" xfId="20420"/>
    <cellStyle name="Normal 5 9" xfId="20421"/>
    <cellStyle name="Normal 5_090611 Unidades PE Balikesir71" xfId="20422"/>
    <cellStyle name="Normal 50" xfId="20423"/>
    <cellStyle name="Normal 50 10" xfId="20424"/>
    <cellStyle name="Normal 50 11" xfId="20425"/>
    <cellStyle name="Normal 50 12" xfId="20426"/>
    <cellStyle name="Normal 50 13" xfId="20427"/>
    <cellStyle name="Normal 50 14" xfId="20428"/>
    <cellStyle name="Normal 50 15" xfId="20429"/>
    <cellStyle name="Normal 50 16" xfId="20430"/>
    <cellStyle name="Normal 50 17" xfId="20431"/>
    <cellStyle name="Normal 50 18" xfId="20432"/>
    <cellStyle name="Normal 50 19" xfId="20433"/>
    <cellStyle name="Normal 50 2" xfId="20434"/>
    <cellStyle name="Normal 50 20" xfId="20435"/>
    <cellStyle name="Normal 50 21" xfId="20436"/>
    <cellStyle name="Normal 50 22" xfId="20437"/>
    <cellStyle name="Normal 50 23" xfId="20438"/>
    <cellStyle name="Normal 50 24" xfId="20439"/>
    <cellStyle name="Normal 50 25" xfId="20440"/>
    <cellStyle name="Normal 50 26" xfId="20441"/>
    <cellStyle name="Normal 50 27" xfId="20442"/>
    <cellStyle name="Normal 50 28" xfId="20443"/>
    <cellStyle name="Normal 50 29" xfId="20444"/>
    <cellStyle name="Normal 50 3" xfId="20445"/>
    <cellStyle name="Normal 50 30" xfId="20446"/>
    <cellStyle name="Normal 50 4" xfId="20447"/>
    <cellStyle name="Normal 50 5" xfId="20448"/>
    <cellStyle name="Normal 50 6" xfId="20449"/>
    <cellStyle name="Normal 50 7" xfId="20450"/>
    <cellStyle name="Normal 50 8" xfId="20451"/>
    <cellStyle name="Normal 50 9" xfId="20452"/>
    <cellStyle name="Normal 51" xfId="20453"/>
    <cellStyle name="Normal 51 10" xfId="20454"/>
    <cellStyle name="Normal 51 11" xfId="20455"/>
    <cellStyle name="Normal 51 12" xfId="20456"/>
    <cellStyle name="Normal 51 13" xfId="20457"/>
    <cellStyle name="Normal 51 14" xfId="20458"/>
    <cellStyle name="Normal 51 15" xfId="20459"/>
    <cellStyle name="Normal 51 16" xfId="20460"/>
    <cellStyle name="Normal 51 17" xfId="20461"/>
    <cellStyle name="Normal 51 18" xfId="20462"/>
    <cellStyle name="Normal 51 19" xfId="20463"/>
    <cellStyle name="Normal 51 2" xfId="20464"/>
    <cellStyle name="Normal 51 20" xfId="20465"/>
    <cellStyle name="Normal 51 21" xfId="20466"/>
    <cellStyle name="Normal 51 22" xfId="20467"/>
    <cellStyle name="Normal 51 23" xfId="20468"/>
    <cellStyle name="Normal 51 24" xfId="20469"/>
    <cellStyle name="Normal 51 25" xfId="20470"/>
    <cellStyle name="Normal 51 26" xfId="20471"/>
    <cellStyle name="Normal 51 27" xfId="20472"/>
    <cellStyle name="Normal 51 28" xfId="20473"/>
    <cellStyle name="Normal 51 29" xfId="20474"/>
    <cellStyle name="Normal 51 3" xfId="20475"/>
    <cellStyle name="Normal 51 30" xfId="20476"/>
    <cellStyle name="Normal 51 4" xfId="20477"/>
    <cellStyle name="Normal 51 5" xfId="20478"/>
    <cellStyle name="Normal 51 6" xfId="20479"/>
    <cellStyle name="Normal 51 7" xfId="20480"/>
    <cellStyle name="Normal 51 8" xfId="20481"/>
    <cellStyle name="Normal 51 9" xfId="20482"/>
    <cellStyle name="Normal 52" xfId="20483"/>
    <cellStyle name="Normal 52 10" xfId="20484"/>
    <cellStyle name="Normal 52 11" xfId="20485"/>
    <cellStyle name="Normal 52 12" xfId="20486"/>
    <cellStyle name="Normal 52 13" xfId="20487"/>
    <cellStyle name="Normal 52 14" xfId="20488"/>
    <cellStyle name="Normal 52 15" xfId="20489"/>
    <cellStyle name="Normal 52 16" xfId="20490"/>
    <cellStyle name="Normal 52 17" xfId="20491"/>
    <cellStyle name="Normal 52 18" xfId="20492"/>
    <cellStyle name="Normal 52 19" xfId="20493"/>
    <cellStyle name="Normal 52 2" xfId="20494"/>
    <cellStyle name="Normal 52 20" xfId="20495"/>
    <cellStyle name="Normal 52 21" xfId="20496"/>
    <cellStyle name="Normal 52 22" xfId="20497"/>
    <cellStyle name="Normal 52 23" xfId="20498"/>
    <cellStyle name="Normal 52 24" xfId="20499"/>
    <cellStyle name="Normal 52 25" xfId="20500"/>
    <cellStyle name="Normal 52 26" xfId="20501"/>
    <cellStyle name="Normal 52 27" xfId="20502"/>
    <cellStyle name="Normal 52 28" xfId="20503"/>
    <cellStyle name="Normal 52 29" xfId="20504"/>
    <cellStyle name="Normal 52 3" xfId="20505"/>
    <cellStyle name="Normal 52 30" xfId="20506"/>
    <cellStyle name="Normal 52 4" xfId="20507"/>
    <cellStyle name="Normal 52 5" xfId="20508"/>
    <cellStyle name="Normal 52 6" xfId="20509"/>
    <cellStyle name="Normal 52 7" xfId="20510"/>
    <cellStyle name="Normal 52 8" xfId="20511"/>
    <cellStyle name="Normal 52 9" xfId="20512"/>
    <cellStyle name="Normal 53" xfId="20513"/>
    <cellStyle name="Normal 53 10" xfId="20514"/>
    <cellStyle name="Normal 53 11" xfId="20515"/>
    <cellStyle name="Normal 53 12" xfId="20516"/>
    <cellStyle name="Normal 53 13" xfId="20517"/>
    <cellStyle name="Normal 53 14" xfId="20518"/>
    <cellStyle name="Normal 53 15" xfId="20519"/>
    <cellStyle name="Normal 53 16" xfId="20520"/>
    <cellStyle name="Normal 53 17" xfId="20521"/>
    <cellStyle name="Normal 53 18" xfId="20522"/>
    <cellStyle name="Normal 53 19" xfId="20523"/>
    <cellStyle name="Normal 53 2" xfId="20524"/>
    <cellStyle name="Normal 53 20" xfId="20525"/>
    <cellStyle name="Normal 53 21" xfId="20526"/>
    <cellStyle name="Normal 53 22" xfId="20527"/>
    <cellStyle name="Normal 53 23" xfId="20528"/>
    <cellStyle name="Normal 53 24" xfId="20529"/>
    <cellStyle name="Normal 53 25" xfId="20530"/>
    <cellStyle name="Normal 53 26" xfId="20531"/>
    <cellStyle name="Normal 53 27" xfId="20532"/>
    <cellStyle name="Normal 53 28" xfId="20533"/>
    <cellStyle name="Normal 53 29" xfId="20534"/>
    <cellStyle name="Normal 53 3" xfId="20535"/>
    <cellStyle name="Normal 53 30" xfId="20536"/>
    <cellStyle name="Normal 53 4" xfId="20537"/>
    <cellStyle name="Normal 53 5" xfId="20538"/>
    <cellStyle name="Normal 53 6" xfId="20539"/>
    <cellStyle name="Normal 53 7" xfId="20540"/>
    <cellStyle name="Normal 53 8" xfId="20541"/>
    <cellStyle name="Normal 53 9" xfId="20542"/>
    <cellStyle name="Normal 54" xfId="20543"/>
    <cellStyle name="Normal 54 10" xfId="20544"/>
    <cellStyle name="Normal 54 11" xfId="20545"/>
    <cellStyle name="Normal 54 12" xfId="20546"/>
    <cellStyle name="Normal 54 13" xfId="20547"/>
    <cellStyle name="Normal 54 14" xfId="20548"/>
    <cellStyle name="Normal 54 15" xfId="20549"/>
    <cellStyle name="Normal 54 16" xfId="20550"/>
    <cellStyle name="Normal 54 17" xfId="20551"/>
    <cellStyle name="Normal 54 18" xfId="20552"/>
    <cellStyle name="Normal 54 19" xfId="20553"/>
    <cellStyle name="Normal 54 2" xfId="20554"/>
    <cellStyle name="Normal 54 20" xfId="20555"/>
    <cellStyle name="Normal 54 21" xfId="20556"/>
    <cellStyle name="Normal 54 22" xfId="20557"/>
    <cellStyle name="Normal 54 23" xfId="20558"/>
    <cellStyle name="Normal 54 24" xfId="20559"/>
    <cellStyle name="Normal 54 25" xfId="20560"/>
    <cellStyle name="Normal 54 26" xfId="20561"/>
    <cellStyle name="Normal 54 27" xfId="20562"/>
    <cellStyle name="Normal 54 28" xfId="20563"/>
    <cellStyle name="Normal 54 29" xfId="20564"/>
    <cellStyle name="Normal 54 3" xfId="20565"/>
    <cellStyle name="Normal 54 30" xfId="20566"/>
    <cellStyle name="Normal 54 4" xfId="20567"/>
    <cellStyle name="Normal 54 5" xfId="20568"/>
    <cellStyle name="Normal 54 6" xfId="20569"/>
    <cellStyle name="Normal 54 7" xfId="20570"/>
    <cellStyle name="Normal 54 8" xfId="20571"/>
    <cellStyle name="Normal 54 9" xfId="20572"/>
    <cellStyle name="Normal 55" xfId="20573"/>
    <cellStyle name="Normal 55 10" xfId="20574"/>
    <cellStyle name="Normal 55 11" xfId="20575"/>
    <cellStyle name="Normal 55 12" xfId="20576"/>
    <cellStyle name="Normal 55 13" xfId="20577"/>
    <cellStyle name="Normal 55 14" xfId="20578"/>
    <cellStyle name="Normal 55 15" xfId="20579"/>
    <cellStyle name="Normal 55 16" xfId="20580"/>
    <cellStyle name="Normal 55 17" xfId="20581"/>
    <cellStyle name="Normal 55 18" xfId="20582"/>
    <cellStyle name="Normal 55 19" xfId="20583"/>
    <cellStyle name="Normal 55 2" xfId="20584"/>
    <cellStyle name="Normal 55 20" xfId="20585"/>
    <cellStyle name="Normal 55 21" xfId="20586"/>
    <cellStyle name="Normal 55 22" xfId="20587"/>
    <cellStyle name="Normal 55 23" xfId="20588"/>
    <cellStyle name="Normal 55 24" xfId="20589"/>
    <cellStyle name="Normal 55 25" xfId="20590"/>
    <cellStyle name="Normal 55 26" xfId="20591"/>
    <cellStyle name="Normal 55 27" xfId="20592"/>
    <cellStyle name="Normal 55 28" xfId="20593"/>
    <cellStyle name="Normal 55 29" xfId="20594"/>
    <cellStyle name="Normal 55 3" xfId="20595"/>
    <cellStyle name="Normal 55 30" xfId="20596"/>
    <cellStyle name="Normal 55 4" xfId="20597"/>
    <cellStyle name="Normal 55 5" xfId="20598"/>
    <cellStyle name="Normal 55 6" xfId="20599"/>
    <cellStyle name="Normal 55 7" xfId="20600"/>
    <cellStyle name="Normal 55 8" xfId="20601"/>
    <cellStyle name="Normal 55 9" xfId="20602"/>
    <cellStyle name="Normal 56" xfId="20603"/>
    <cellStyle name="Normal 56 10" xfId="20604"/>
    <cellStyle name="Normal 56 11" xfId="20605"/>
    <cellStyle name="Normal 56 12" xfId="20606"/>
    <cellStyle name="Normal 56 13" xfId="20607"/>
    <cellStyle name="Normal 56 14" xfId="20608"/>
    <cellStyle name="Normal 56 15" xfId="20609"/>
    <cellStyle name="Normal 56 16" xfId="20610"/>
    <cellStyle name="Normal 56 17" xfId="20611"/>
    <cellStyle name="Normal 56 18" xfId="20612"/>
    <cellStyle name="Normal 56 19" xfId="20613"/>
    <cellStyle name="Normal 56 2" xfId="20614"/>
    <cellStyle name="Normal 56 20" xfId="20615"/>
    <cellStyle name="Normal 56 21" xfId="20616"/>
    <cellStyle name="Normal 56 22" xfId="20617"/>
    <cellStyle name="Normal 56 23" xfId="20618"/>
    <cellStyle name="Normal 56 24" xfId="20619"/>
    <cellStyle name="Normal 56 25" xfId="20620"/>
    <cellStyle name="Normal 56 26" xfId="20621"/>
    <cellStyle name="Normal 56 27" xfId="20622"/>
    <cellStyle name="Normal 56 28" xfId="20623"/>
    <cellStyle name="Normal 56 29" xfId="20624"/>
    <cellStyle name="Normal 56 3" xfId="20625"/>
    <cellStyle name="Normal 56 30" xfId="20626"/>
    <cellStyle name="Normal 56 4" xfId="20627"/>
    <cellStyle name="Normal 56 5" xfId="20628"/>
    <cellStyle name="Normal 56 6" xfId="20629"/>
    <cellStyle name="Normal 56 7" xfId="20630"/>
    <cellStyle name="Normal 56 8" xfId="20631"/>
    <cellStyle name="Normal 56 9" xfId="20632"/>
    <cellStyle name="Normal 57" xfId="20633"/>
    <cellStyle name="Normal 57 10" xfId="20634"/>
    <cellStyle name="Normal 57 11" xfId="20635"/>
    <cellStyle name="Normal 57 12" xfId="20636"/>
    <cellStyle name="Normal 57 13" xfId="20637"/>
    <cellStyle name="Normal 57 14" xfId="20638"/>
    <cellStyle name="Normal 57 15" xfId="20639"/>
    <cellStyle name="Normal 57 16" xfId="20640"/>
    <cellStyle name="Normal 57 17" xfId="20641"/>
    <cellStyle name="Normal 57 18" xfId="20642"/>
    <cellStyle name="Normal 57 19" xfId="20643"/>
    <cellStyle name="Normal 57 2" xfId="20644"/>
    <cellStyle name="Normal 57 2 2" xfId="20645"/>
    <cellStyle name="Normal 57 2 3" xfId="20646"/>
    <cellStyle name="Normal 57 2 3 2" xfId="20647"/>
    <cellStyle name="Normal 57 2 4" xfId="20648"/>
    <cellStyle name="Normal 57 20" xfId="20649"/>
    <cellStyle name="Normal 57 21" xfId="20650"/>
    <cellStyle name="Normal 57 22" xfId="20651"/>
    <cellStyle name="Normal 57 23" xfId="20652"/>
    <cellStyle name="Normal 57 24" xfId="20653"/>
    <cellStyle name="Normal 57 25" xfId="20654"/>
    <cellStyle name="Normal 57 26" xfId="20655"/>
    <cellStyle name="Normal 57 27" xfId="20656"/>
    <cellStyle name="Normal 57 28" xfId="20657"/>
    <cellStyle name="Normal 57 29" xfId="20658"/>
    <cellStyle name="Normal 57 3" xfId="20659"/>
    <cellStyle name="Normal 57 30" xfId="20660"/>
    <cellStyle name="Normal 57 4" xfId="20661"/>
    <cellStyle name="Normal 57 5" xfId="20662"/>
    <cellStyle name="Normal 57 6" xfId="20663"/>
    <cellStyle name="Normal 57 7" xfId="20664"/>
    <cellStyle name="Normal 57 8" xfId="20665"/>
    <cellStyle name="Normal 57 9" xfId="20666"/>
    <cellStyle name="Normal 58" xfId="20667"/>
    <cellStyle name="Normal 58 10" xfId="20668"/>
    <cellStyle name="Normal 58 11" xfId="20669"/>
    <cellStyle name="Normal 58 12" xfId="20670"/>
    <cellStyle name="Normal 58 13" xfId="20671"/>
    <cellStyle name="Normal 58 14" xfId="20672"/>
    <cellStyle name="Normal 58 15" xfId="20673"/>
    <cellStyle name="Normal 58 16" xfId="20674"/>
    <cellStyle name="Normal 58 17" xfId="20675"/>
    <cellStyle name="Normal 58 18" xfId="20676"/>
    <cellStyle name="Normal 58 19" xfId="20677"/>
    <cellStyle name="Normal 58 2" xfId="20678"/>
    <cellStyle name="Normal 58 20" xfId="20679"/>
    <cellStyle name="Normal 58 21" xfId="20680"/>
    <cellStyle name="Normal 58 22" xfId="20681"/>
    <cellStyle name="Normal 58 23" xfId="20682"/>
    <cellStyle name="Normal 58 24" xfId="20683"/>
    <cellStyle name="Normal 58 25" xfId="20684"/>
    <cellStyle name="Normal 58 26" xfId="20685"/>
    <cellStyle name="Normal 58 27" xfId="20686"/>
    <cellStyle name="Normal 58 28" xfId="20687"/>
    <cellStyle name="Normal 58 29" xfId="20688"/>
    <cellStyle name="Normal 58 3" xfId="20689"/>
    <cellStyle name="Normal 58 30" xfId="20690"/>
    <cellStyle name="Normal 58 4" xfId="20691"/>
    <cellStyle name="Normal 58 5" xfId="20692"/>
    <cellStyle name="Normal 58 6" xfId="20693"/>
    <cellStyle name="Normal 58 7" xfId="20694"/>
    <cellStyle name="Normal 58 8" xfId="20695"/>
    <cellStyle name="Normal 58 9" xfId="20696"/>
    <cellStyle name="Normal 59" xfId="20697"/>
    <cellStyle name="Normal 59 10" xfId="20698"/>
    <cellStyle name="Normal 59 11" xfId="20699"/>
    <cellStyle name="Normal 59 12" xfId="20700"/>
    <cellStyle name="Normal 59 13" xfId="20701"/>
    <cellStyle name="Normal 59 14" xfId="20702"/>
    <cellStyle name="Normal 59 15" xfId="20703"/>
    <cellStyle name="Normal 59 16" xfId="20704"/>
    <cellStyle name="Normal 59 17" xfId="20705"/>
    <cellStyle name="Normal 59 18" xfId="20706"/>
    <cellStyle name="Normal 59 19" xfId="20707"/>
    <cellStyle name="Normal 59 2" xfId="20708"/>
    <cellStyle name="Normal 59 20" xfId="20709"/>
    <cellStyle name="Normal 59 21" xfId="20710"/>
    <cellStyle name="Normal 59 22" xfId="20711"/>
    <cellStyle name="Normal 59 23" xfId="20712"/>
    <cellStyle name="Normal 59 24" xfId="20713"/>
    <cellStyle name="Normal 59 25" xfId="20714"/>
    <cellStyle name="Normal 59 26" xfId="20715"/>
    <cellStyle name="Normal 59 27" xfId="20716"/>
    <cellStyle name="Normal 59 28" xfId="20717"/>
    <cellStyle name="Normal 59 29" xfId="20718"/>
    <cellStyle name="Normal 59 3" xfId="20719"/>
    <cellStyle name="Normal 59 30" xfId="20720"/>
    <cellStyle name="Normal 59 4" xfId="20721"/>
    <cellStyle name="Normal 59 5" xfId="20722"/>
    <cellStyle name="Normal 59 6" xfId="20723"/>
    <cellStyle name="Normal 59 7" xfId="20724"/>
    <cellStyle name="Normal 59 8" xfId="20725"/>
    <cellStyle name="Normal 59 9" xfId="20726"/>
    <cellStyle name="Normal 6" xfId="20727"/>
    <cellStyle name="Normal 6 10" xfId="20728"/>
    <cellStyle name="Normal 6 10 2" xfId="20729"/>
    <cellStyle name="Normal 6 10 3" xfId="20730"/>
    <cellStyle name="Normal 6 11" xfId="20731"/>
    <cellStyle name="Normal 6 11 2" xfId="20732"/>
    <cellStyle name="Normal 6 11 3" xfId="20733"/>
    <cellStyle name="Normal 6 12" xfId="20734"/>
    <cellStyle name="Normal 6 12 2" xfId="20735"/>
    <cellStyle name="Normal 6 12 3" xfId="20736"/>
    <cellStyle name="Normal 6 13" xfId="20737"/>
    <cellStyle name="Normal 6 13 2" xfId="20738"/>
    <cellStyle name="Normal 6 13 3" xfId="20739"/>
    <cellStyle name="Normal 6 13 4" xfId="20740"/>
    <cellStyle name="Normal 6 13 5" xfId="20741"/>
    <cellStyle name="Normal 6 14" xfId="20742"/>
    <cellStyle name="Normal 6 2" xfId="20743"/>
    <cellStyle name="Normal 6 2 2" xfId="20744"/>
    <cellStyle name="Normal 6 2 3" xfId="20745"/>
    <cellStyle name="Normal 6 3" xfId="20746"/>
    <cellStyle name="Normal 6 3 2" xfId="20747"/>
    <cellStyle name="Normal 6 3 3" xfId="20748"/>
    <cellStyle name="Normal 6 4" xfId="20749"/>
    <cellStyle name="Normal 6 4 2" xfId="20750"/>
    <cellStyle name="Normal 6 4 3" xfId="20751"/>
    <cellStyle name="Normal 6 5" xfId="20752"/>
    <cellStyle name="Normal 6 5 2" xfId="20753"/>
    <cellStyle name="Normal 6 5 3" xfId="20754"/>
    <cellStyle name="Normal 6 6" xfId="20755"/>
    <cellStyle name="Normal 6 6 2" xfId="20756"/>
    <cellStyle name="Normal 6 6 3" xfId="20757"/>
    <cellStyle name="Normal 6 7" xfId="20758"/>
    <cellStyle name="Normal 6 7 2" xfId="20759"/>
    <cellStyle name="Normal 6 7 3" xfId="20760"/>
    <cellStyle name="Normal 6 8" xfId="20761"/>
    <cellStyle name="Normal 6 8 2" xfId="20762"/>
    <cellStyle name="Normal 6 8 3" xfId="20763"/>
    <cellStyle name="Normal 6 9" xfId="20764"/>
    <cellStyle name="Normal 6 9 2" xfId="20765"/>
    <cellStyle name="Normal 6 9 3" xfId="20766"/>
    <cellStyle name="Normal 60" xfId="20767"/>
    <cellStyle name="Normal 60 10" xfId="20768"/>
    <cellStyle name="Normal 60 11" xfId="20769"/>
    <cellStyle name="Normal 60 12" xfId="20770"/>
    <cellStyle name="Normal 60 13" xfId="20771"/>
    <cellStyle name="Normal 60 14" xfId="20772"/>
    <cellStyle name="Normal 60 15" xfId="20773"/>
    <cellStyle name="Normal 60 16" xfId="20774"/>
    <cellStyle name="Normal 60 17" xfId="20775"/>
    <cellStyle name="Normal 60 18" xfId="20776"/>
    <cellStyle name="Normal 60 19" xfId="20777"/>
    <cellStyle name="Normal 60 2" xfId="20778"/>
    <cellStyle name="Normal 60 20" xfId="20779"/>
    <cellStyle name="Normal 60 21" xfId="20780"/>
    <cellStyle name="Normal 60 22" xfId="20781"/>
    <cellStyle name="Normal 60 23" xfId="20782"/>
    <cellStyle name="Normal 60 24" xfId="20783"/>
    <cellStyle name="Normal 60 25" xfId="20784"/>
    <cellStyle name="Normal 60 26" xfId="20785"/>
    <cellStyle name="Normal 60 27" xfId="20786"/>
    <cellStyle name="Normal 60 28" xfId="20787"/>
    <cellStyle name="Normal 60 29" xfId="20788"/>
    <cellStyle name="Normal 60 3" xfId="20789"/>
    <cellStyle name="Normal 60 30" xfId="20790"/>
    <cellStyle name="Normal 60 4" xfId="20791"/>
    <cellStyle name="Normal 60 5" xfId="20792"/>
    <cellStyle name="Normal 60 6" xfId="20793"/>
    <cellStyle name="Normal 60 7" xfId="20794"/>
    <cellStyle name="Normal 60 8" xfId="20795"/>
    <cellStyle name="Normal 60 9" xfId="20796"/>
    <cellStyle name="Normal 61" xfId="20797"/>
    <cellStyle name="Normal 61 10" xfId="20798"/>
    <cellStyle name="Normal 61 11" xfId="20799"/>
    <cellStyle name="Normal 61 12" xfId="20800"/>
    <cellStyle name="Normal 61 13" xfId="20801"/>
    <cellStyle name="Normal 61 14" xfId="20802"/>
    <cellStyle name="Normal 61 15" xfId="20803"/>
    <cellStyle name="Normal 61 16" xfId="20804"/>
    <cellStyle name="Normal 61 17" xfId="20805"/>
    <cellStyle name="Normal 61 18" xfId="20806"/>
    <cellStyle name="Normal 61 19" xfId="20807"/>
    <cellStyle name="Normal 61 2" xfId="20808"/>
    <cellStyle name="Normal 61 20" xfId="20809"/>
    <cellStyle name="Normal 61 21" xfId="20810"/>
    <cellStyle name="Normal 61 22" xfId="20811"/>
    <cellStyle name="Normal 61 23" xfId="20812"/>
    <cellStyle name="Normal 61 24" xfId="20813"/>
    <cellStyle name="Normal 61 25" xfId="20814"/>
    <cellStyle name="Normal 61 26" xfId="20815"/>
    <cellStyle name="Normal 61 27" xfId="20816"/>
    <cellStyle name="Normal 61 28" xfId="20817"/>
    <cellStyle name="Normal 61 29" xfId="20818"/>
    <cellStyle name="Normal 61 3" xfId="20819"/>
    <cellStyle name="Normal 61 30" xfId="20820"/>
    <cellStyle name="Normal 61 4" xfId="20821"/>
    <cellStyle name="Normal 61 5" xfId="20822"/>
    <cellStyle name="Normal 61 6" xfId="20823"/>
    <cellStyle name="Normal 61 7" xfId="20824"/>
    <cellStyle name="Normal 61 8" xfId="20825"/>
    <cellStyle name="Normal 61 9" xfId="20826"/>
    <cellStyle name="Normal 62" xfId="20827"/>
    <cellStyle name="Normal 62 10" xfId="20828"/>
    <cellStyle name="Normal 62 11" xfId="20829"/>
    <cellStyle name="Normal 62 12" xfId="20830"/>
    <cellStyle name="Normal 62 13" xfId="20831"/>
    <cellStyle name="Normal 62 14" xfId="20832"/>
    <cellStyle name="Normal 62 15" xfId="20833"/>
    <cellStyle name="Normal 62 16" xfId="20834"/>
    <cellStyle name="Normal 62 17" xfId="20835"/>
    <cellStyle name="Normal 62 18" xfId="20836"/>
    <cellStyle name="Normal 62 19" xfId="20837"/>
    <cellStyle name="Normal 62 2" xfId="20838"/>
    <cellStyle name="Normal 62 20" xfId="20839"/>
    <cellStyle name="Normal 62 21" xfId="20840"/>
    <cellStyle name="Normal 62 22" xfId="20841"/>
    <cellStyle name="Normal 62 23" xfId="20842"/>
    <cellStyle name="Normal 62 24" xfId="20843"/>
    <cellStyle name="Normal 62 25" xfId="20844"/>
    <cellStyle name="Normal 62 26" xfId="20845"/>
    <cellStyle name="Normal 62 27" xfId="20846"/>
    <cellStyle name="Normal 62 28" xfId="20847"/>
    <cellStyle name="Normal 62 29" xfId="20848"/>
    <cellStyle name="Normal 62 3" xfId="20849"/>
    <cellStyle name="Normal 62 30" xfId="20850"/>
    <cellStyle name="Normal 62 4" xfId="20851"/>
    <cellStyle name="Normal 62 5" xfId="20852"/>
    <cellStyle name="Normal 62 6" xfId="20853"/>
    <cellStyle name="Normal 62 7" xfId="20854"/>
    <cellStyle name="Normal 62 8" xfId="20855"/>
    <cellStyle name="Normal 62 9" xfId="20856"/>
    <cellStyle name="Normal 63" xfId="20857"/>
    <cellStyle name="Normal 63 10" xfId="20858"/>
    <cellStyle name="Normal 63 11" xfId="20859"/>
    <cellStyle name="Normal 63 12" xfId="20860"/>
    <cellStyle name="Normal 63 13" xfId="20861"/>
    <cellStyle name="Normal 63 14" xfId="20862"/>
    <cellStyle name="Normal 63 15" xfId="20863"/>
    <cellStyle name="Normal 63 16" xfId="20864"/>
    <cellStyle name="Normal 63 17" xfId="20865"/>
    <cellStyle name="Normal 63 18" xfId="20866"/>
    <cellStyle name="Normal 63 19" xfId="20867"/>
    <cellStyle name="Normal 63 2" xfId="20868"/>
    <cellStyle name="Normal 63 20" xfId="20869"/>
    <cellStyle name="Normal 63 21" xfId="20870"/>
    <cellStyle name="Normal 63 22" xfId="20871"/>
    <cellStyle name="Normal 63 23" xfId="20872"/>
    <cellStyle name="Normal 63 24" xfId="20873"/>
    <cellStyle name="Normal 63 25" xfId="20874"/>
    <cellStyle name="Normal 63 26" xfId="20875"/>
    <cellStyle name="Normal 63 27" xfId="20876"/>
    <cellStyle name="Normal 63 28" xfId="20877"/>
    <cellStyle name="Normal 63 29" xfId="20878"/>
    <cellStyle name="Normal 63 3" xfId="20879"/>
    <cellStyle name="Normal 63 30" xfId="20880"/>
    <cellStyle name="Normal 63 4" xfId="20881"/>
    <cellStyle name="Normal 63 5" xfId="20882"/>
    <cellStyle name="Normal 63 6" xfId="20883"/>
    <cellStyle name="Normal 63 7" xfId="20884"/>
    <cellStyle name="Normal 63 8" xfId="20885"/>
    <cellStyle name="Normal 63 9" xfId="20886"/>
    <cellStyle name="Normal 64" xfId="20887"/>
    <cellStyle name="Normal 64 10" xfId="20888"/>
    <cellStyle name="Normal 64 11" xfId="20889"/>
    <cellStyle name="Normal 64 12" xfId="20890"/>
    <cellStyle name="Normal 64 13" xfId="20891"/>
    <cellStyle name="Normal 64 14" xfId="20892"/>
    <cellStyle name="Normal 64 15" xfId="20893"/>
    <cellStyle name="Normal 64 16" xfId="20894"/>
    <cellStyle name="Normal 64 17" xfId="20895"/>
    <cellStyle name="Normal 64 18" xfId="20896"/>
    <cellStyle name="Normal 64 19" xfId="20897"/>
    <cellStyle name="Normal 64 2" xfId="20898"/>
    <cellStyle name="Normal 64 20" xfId="20899"/>
    <cellStyle name="Normal 64 21" xfId="20900"/>
    <cellStyle name="Normal 64 22" xfId="20901"/>
    <cellStyle name="Normal 64 23" xfId="20902"/>
    <cellStyle name="Normal 64 24" xfId="20903"/>
    <cellStyle name="Normal 64 25" xfId="20904"/>
    <cellStyle name="Normal 64 26" xfId="20905"/>
    <cellStyle name="Normal 64 27" xfId="20906"/>
    <cellStyle name="Normal 64 28" xfId="20907"/>
    <cellStyle name="Normal 64 29" xfId="20908"/>
    <cellStyle name="Normal 64 3" xfId="20909"/>
    <cellStyle name="Normal 64 30" xfId="20910"/>
    <cellStyle name="Normal 64 4" xfId="20911"/>
    <cellStyle name="Normal 64 5" xfId="20912"/>
    <cellStyle name="Normal 64 6" xfId="20913"/>
    <cellStyle name="Normal 64 7" xfId="20914"/>
    <cellStyle name="Normal 64 8" xfId="20915"/>
    <cellStyle name="Normal 64 9" xfId="20916"/>
    <cellStyle name="Normal 65" xfId="20917"/>
    <cellStyle name="Normal 65 10" xfId="20918"/>
    <cellStyle name="Normal 65 11" xfId="20919"/>
    <cellStyle name="Normal 65 12" xfId="20920"/>
    <cellStyle name="Normal 65 13" xfId="20921"/>
    <cellStyle name="Normal 65 14" xfId="20922"/>
    <cellStyle name="Normal 65 15" xfId="20923"/>
    <cellStyle name="Normal 65 16" xfId="20924"/>
    <cellStyle name="Normal 65 17" xfId="20925"/>
    <cellStyle name="Normal 65 18" xfId="20926"/>
    <cellStyle name="Normal 65 19" xfId="20927"/>
    <cellStyle name="Normal 65 2" xfId="20928"/>
    <cellStyle name="Normal 65 20" xfId="20929"/>
    <cellStyle name="Normal 65 21" xfId="20930"/>
    <cellStyle name="Normal 65 22" xfId="20931"/>
    <cellStyle name="Normal 65 23" xfId="20932"/>
    <cellStyle name="Normal 65 24" xfId="20933"/>
    <cellStyle name="Normal 65 25" xfId="20934"/>
    <cellStyle name="Normal 65 26" xfId="20935"/>
    <cellStyle name="Normal 65 27" xfId="20936"/>
    <cellStyle name="Normal 65 28" xfId="20937"/>
    <cellStyle name="Normal 65 29" xfId="20938"/>
    <cellStyle name="Normal 65 3" xfId="20939"/>
    <cellStyle name="Normal 65 30" xfId="20940"/>
    <cellStyle name="Normal 65 4" xfId="20941"/>
    <cellStyle name="Normal 65 5" xfId="20942"/>
    <cellStyle name="Normal 65 6" xfId="20943"/>
    <cellStyle name="Normal 65 7" xfId="20944"/>
    <cellStyle name="Normal 65 8" xfId="20945"/>
    <cellStyle name="Normal 65 9" xfId="20946"/>
    <cellStyle name="Normal 66" xfId="20947"/>
    <cellStyle name="Normal 66 10" xfId="20948"/>
    <cellStyle name="Normal 66 11" xfId="20949"/>
    <cellStyle name="Normal 66 12" xfId="20950"/>
    <cellStyle name="Normal 66 13" xfId="20951"/>
    <cellStyle name="Normal 66 14" xfId="20952"/>
    <cellStyle name="Normal 66 15" xfId="20953"/>
    <cellStyle name="Normal 66 16" xfId="20954"/>
    <cellStyle name="Normal 66 17" xfId="20955"/>
    <cellStyle name="Normal 66 18" xfId="20956"/>
    <cellStyle name="Normal 66 19" xfId="20957"/>
    <cellStyle name="Normal 66 2" xfId="20958"/>
    <cellStyle name="Normal 66 20" xfId="20959"/>
    <cellStyle name="Normal 66 21" xfId="20960"/>
    <cellStyle name="Normal 66 22" xfId="20961"/>
    <cellStyle name="Normal 66 23" xfId="20962"/>
    <cellStyle name="Normal 66 24" xfId="20963"/>
    <cellStyle name="Normal 66 25" xfId="20964"/>
    <cellStyle name="Normal 66 26" xfId="20965"/>
    <cellStyle name="Normal 66 27" xfId="20966"/>
    <cellStyle name="Normal 66 28" xfId="20967"/>
    <cellStyle name="Normal 66 29" xfId="20968"/>
    <cellStyle name="Normal 66 3" xfId="20969"/>
    <cellStyle name="Normal 66 30" xfId="20970"/>
    <cellStyle name="Normal 66 4" xfId="20971"/>
    <cellStyle name="Normal 66 5" xfId="20972"/>
    <cellStyle name="Normal 66 6" xfId="20973"/>
    <cellStyle name="Normal 66 7" xfId="20974"/>
    <cellStyle name="Normal 66 8" xfId="20975"/>
    <cellStyle name="Normal 66 9" xfId="20976"/>
    <cellStyle name="Normal 67" xfId="20977"/>
    <cellStyle name="Normal 67 10" xfId="20978"/>
    <cellStyle name="Normal 67 11" xfId="20979"/>
    <cellStyle name="Normal 67 12" xfId="20980"/>
    <cellStyle name="Normal 67 13" xfId="20981"/>
    <cellStyle name="Normal 67 14" xfId="20982"/>
    <cellStyle name="Normal 67 15" xfId="20983"/>
    <cellStyle name="Normal 67 16" xfId="20984"/>
    <cellStyle name="Normal 67 17" xfId="20985"/>
    <cellStyle name="Normal 67 18" xfId="20986"/>
    <cellStyle name="Normal 67 19" xfId="20987"/>
    <cellStyle name="Normal 67 2" xfId="20988"/>
    <cellStyle name="Normal 67 20" xfId="20989"/>
    <cellStyle name="Normal 67 21" xfId="20990"/>
    <cellStyle name="Normal 67 22" xfId="20991"/>
    <cellStyle name="Normal 67 23" xfId="20992"/>
    <cellStyle name="Normal 67 24" xfId="20993"/>
    <cellStyle name="Normal 67 25" xfId="20994"/>
    <cellStyle name="Normal 67 26" xfId="20995"/>
    <cellStyle name="Normal 67 27" xfId="20996"/>
    <cellStyle name="Normal 67 28" xfId="20997"/>
    <cellStyle name="Normal 67 29" xfId="20998"/>
    <cellStyle name="Normal 67 3" xfId="20999"/>
    <cellStyle name="Normal 67 30" xfId="21000"/>
    <cellStyle name="Normal 67 4" xfId="21001"/>
    <cellStyle name="Normal 67 5" xfId="21002"/>
    <cellStyle name="Normal 67 6" xfId="21003"/>
    <cellStyle name="Normal 67 7" xfId="21004"/>
    <cellStyle name="Normal 67 8" xfId="21005"/>
    <cellStyle name="Normal 67 9" xfId="21006"/>
    <cellStyle name="Normal 68" xfId="21007"/>
    <cellStyle name="Normal 68 10" xfId="21008"/>
    <cellStyle name="Normal 68 11" xfId="21009"/>
    <cellStyle name="Normal 68 12" xfId="21010"/>
    <cellStyle name="Normal 68 13" xfId="21011"/>
    <cellStyle name="Normal 68 14" xfId="21012"/>
    <cellStyle name="Normal 68 15" xfId="21013"/>
    <cellStyle name="Normal 68 16" xfId="21014"/>
    <cellStyle name="Normal 68 17" xfId="21015"/>
    <cellStyle name="Normal 68 18" xfId="21016"/>
    <cellStyle name="Normal 68 19" xfId="21017"/>
    <cellStyle name="Normal 68 2" xfId="21018"/>
    <cellStyle name="Normal 68 20" xfId="21019"/>
    <cellStyle name="Normal 68 21" xfId="21020"/>
    <cellStyle name="Normal 68 22" xfId="21021"/>
    <cellStyle name="Normal 68 23" xfId="21022"/>
    <cellStyle name="Normal 68 24" xfId="21023"/>
    <cellStyle name="Normal 68 25" xfId="21024"/>
    <cellStyle name="Normal 68 26" xfId="21025"/>
    <cellStyle name="Normal 68 27" xfId="21026"/>
    <cellStyle name="Normal 68 28" xfId="21027"/>
    <cellStyle name="Normal 68 29" xfId="21028"/>
    <cellStyle name="Normal 68 3" xfId="21029"/>
    <cellStyle name="Normal 68 30" xfId="21030"/>
    <cellStyle name="Normal 68 4" xfId="21031"/>
    <cellStyle name="Normal 68 5" xfId="21032"/>
    <cellStyle name="Normal 68 6" xfId="21033"/>
    <cellStyle name="Normal 68 7" xfId="21034"/>
    <cellStyle name="Normal 68 8" xfId="21035"/>
    <cellStyle name="Normal 68 9" xfId="21036"/>
    <cellStyle name="Normal 69" xfId="21037"/>
    <cellStyle name="Normal 69 10" xfId="21038"/>
    <cellStyle name="Normal 69 11" xfId="21039"/>
    <cellStyle name="Normal 69 12" xfId="21040"/>
    <cellStyle name="Normal 69 13" xfId="21041"/>
    <cellStyle name="Normal 69 14" xfId="21042"/>
    <cellStyle name="Normal 69 15" xfId="21043"/>
    <cellStyle name="Normal 69 16" xfId="21044"/>
    <cellStyle name="Normal 69 17" xfId="21045"/>
    <cellStyle name="Normal 69 18" xfId="21046"/>
    <cellStyle name="Normal 69 19" xfId="21047"/>
    <cellStyle name="Normal 69 2" xfId="21048"/>
    <cellStyle name="Normal 69 20" xfId="21049"/>
    <cellStyle name="Normal 69 21" xfId="21050"/>
    <cellStyle name="Normal 69 22" xfId="21051"/>
    <cellStyle name="Normal 69 23" xfId="21052"/>
    <cellStyle name="Normal 69 24" xfId="21053"/>
    <cellStyle name="Normal 69 25" xfId="21054"/>
    <cellStyle name="Normal 69 26" xfId="21055"/>
    <cellStyle name="Normal 69 27" xfId="21056"/>
    <cellStyle name="Normal 69 28" xfId="21057"/>
    <cellStyle name="Normal 69 29" xfId="21058"/>
    <cellStyle name="Normal 69 3" xfId="21059"/>
    <cellStyle name="Normal 69 30" xfId="21060"/>
    <cellStyle name="Normal 69 4" xfId="21061"/>
    <cellStyle name="Normal 69 5" xfId="21062"/>
    <cellStyle name="Normal 69 6" xfId="21063"/>
    <cellStyle name="Normal 69 7" xfId="21064"/>
    <cellStyle name="Normal 69 8" xfId="21065"/>
    <cellStyle name="Normal 69 9" xfId="21066"/>
    <cellStyle name="Normal 7" xfId="21067"/>
    <cellStyle name="Normal 7 10" xfId="21068"/>
    <cellStyle name="Normal 7 2" xfId="21069"/>
    <cellStyle name="Normal 7 3" xfId="21070"/>
    <cellStyle name="Normal 7 4" xfId="21071"/>
    <cellStyle name="Normal 7 5" xfId="21072"/>
    <cellStyle name="Normal 7 6" xfId="21073"/>
    <cellStyle name="Normal 7 7" xfId="21074"/>
    <cellStyle name="Normal 7 8" xfId="21075"/>
    <cellStyle name="Normal 7 9" xfId="21076"/>
    <cellStyle name="Normal 70" xfId="5"/>
    <cellStyle name="Normal 70 10" xfId="21077"/>
    <cellStyle name="Normal 70 11" xfId="21078"/>
    <cellStyle name="Normal 70 12" xfId="21079"/>
    <cellStyle name="Normal 70 13" xfId="21080"/>
    <cellStyle name="Normal 70 14" xfId="21081"/>
    <cellStyle name="Normal 70 15" xfId="21082"/>
    <cellStyle name="Normal 70 16" xfId="21083"/>
    <cellStyle name="Normal 70 17" xfId="21084"/>
    <cellStyle name="Normal 70 18" xfId="21085"/>
    <cellStyle name="Normal 70 19" xfId="21086"/>
    <cellStyle name="Normal 70 2" xfId="21087"/>
    <cellStyle name="Normal 70 20" xfId="21088"/>
    <cellStyle name="Normal 70 21" xfId="21089"/>
    <cellStyle name="Normal 70 22" xfId="21090"/>
    <cellStyle name="Normal 70 23" xfId="21091"/>
    <cellStyle name="Normal 70 24" xfId="21092"/>
    <cellStyle name="Normal 70 25" xfId="21093"/>
    <cellStyle name="Normal 70 26" xfId="21094"/>
    <cellStyle name="Normal 70 27" xfId="21095"/>
    <cellStyle name="Normal 70 28" xfId="21096"/>
    <cellStyle name="Normal 70 29" xfId="21097"/>
    <cellStyle name="Normal 70 3" xfId="21098"/>
    <cellStyle name="Normal 70 30" xfId="21099"/>
    <cellStyle name="Normal 70 4" xfId="21100"/>
    <cellStyle name="Normal 70 5" xfId="21101"/>
    <cellStyle name="Normal 70 6" xfId="21102"/>
    <cellStyle name="Normal 70 7" xfId="21103"/>
    <cellStyle name="Normal 70 8" xfId="21104"/>
    <cellStyle name="Normal 70 9" xfId="21105"/>
    <cellStyle name="Normal 71" xfId="21106"/>
    <cellStyle name="Normal 71 10" xfId="21107"/>
    <cellStyle name="Normal 71 2" xfId="21108"/>
    <cellStyle name="Normal 71 3" xfId="21109"/>
    <cellStyle name="Normal 71 4" xfId="21110"/>
    <cellStyle name="Normal 71 5" xfId="21111"/>
    <cellStyle name="Normal 71 6" xfId="21112"/>
    <cellStyle name="Normal 71 7" xfId="21113"/>
    <cellStyle name="Normal 71 8" xfId="21114"/>
    <cellStyle name="Normal 71 9" xfId="21115"/>
    <cellStyle name="Normal 72" xfId="21116"/>
    <cellStyle name="Normal 72 10" xfId="21117"/>
    <cellStyle name="Normal 72 2" xfId="21118"/>
    <cellStyle name="Normal 72 3" xfId="21119"/>
    <cellStyle name="Normal 72 4" xfId="21120"/>
    <cellStyle name="Normal 72 5" xfId="21121"/>
    <cellStyle name="Normal 72 6" xfId="21122"/>
    <cellStyle name="Normal 72 7" xfId="21123"/>
    <cellStyle name="Normal 72 8" xfId="21124"/>
    <cellStyle name="Normal 72 9" xfId="21125"/>
    <cellStyle name="Normal 73" xfId="21126"/>
    <cellStyle name="Normal 73 10" xfId="21127"/>
    <cellStyle name="Normal 73 2" xfId="21128"/>
    <cellStyle name="Normal 73 2 2" xfId="21129"/>
    <cellStyle name="Normal 73 3" xfId="21130"/>
    <cellStyle name="Normal 73 4" xfId="21131"/>
    <cellStyle name="Normal 73 5" xfId="21132"/>
    <cellStyle name="Normal 73 6" xfId="21133"/>
    <cellStyle name="Normal 73 7" xfId="21134"/>
    <cellStyle name="Normal 73 8" xfId="21135"/>
    <cellStyle name="Normal 73 9" xfId="21136"/>
    <cellStyle name="Normal 74" xfId="21137"/>
    <cellStyle name="Normal 74 10" xfId="21138"/>
    <cellStyle name="Normal 74 2" xfId="21139"/>
    <cellStyle name="Normal 74 3" xfId="21140"/>
    <cellStyle name="Normal 74 4" xfId="21141"/>
    <cellStyle name="Normal 74 5" xfId="21142"/>
    <cellStyle name="Normal 74 6" xfId="21143"/>
    <cellStyle name="Normal 74 7" xfId="21144"/>
    <cellStyle name="Normal 74 8" xfId="21145"/>
    <cellStyle name="Normal 74 9" xfId="21146"/>
    <cellStyle name="Normal 75" xfId="21147"/>
    <cellStyle name="Normal 75 10" xfId="21148"/>
    <cellStyle name="Normal 75 2" xfId="21149"/>
    <cellStyle name="Normal 75 3" xfId="21150"/>
    <cellStyle name="Normal 75 4" xfId="21151"/>
    <cellStyle name="Normal 75 5" xfId="21152"/>
    <cellStyle name="Normal 75 6" xfId="21153"/>
    <cellStyle name="Normal 75 7" xfId="21154"/>
    <cellStyle name="Normal 75 8" xfId="21155"/>
    <cellStyle name="Normal 75 9" xfId="21156"/>
    <cellStyle name="Normal 76" xfId="21157"/>
    <cellStyle name="Normal 76 10" xfId="21158"/>
    <cellStyle name="Normal 76 2" xfId="21159"/>
    <cellStyle name="Normal 76 3" xfId="21160"/>
    <cellStyle name="Normal 76 4" xfId="21161"/>
    <cellStyle name="Normal 76 5" xfId="21162"/>
    <cellStyle name="Normal 76 6" xfId="21163"/>
    <cellStyle name="Normal 76 7" xfId="21164"/>
    <cellStyle name="Normal 76 8" xfId="21165"/>
    <cellStyle name="Normal 76 9" xfId="21166"/>
    <cellStyle name="Normal 77" xfId="21167"/>
    <cellStyle name="Normal 77 10" xfId="21168"/>
    <cellStyle name="Normal 77 2" xfId="21169"/>
    <cellStyle name="Normal 77 3" xfId="21170"/>
    <cellStyle name="Normal 77 4" xfId="21171"/>
    <cellStyle name="Normal 77 5" xfId="21172"/>
    <cellStyle name="Normal 77 6" xfId="21173"/>
    <cellStyle name="Normal 77 7" xfId="21174"/>
    <cellStyle name="Normal 77 8" xfId="21175"/>
    <cellStyle name="Normal 77 9" xfId="21176"/>
    <cellStyle name="Normal 78" xfId="21177"/>
    <cellStyle name="Normal 78 10" xfId="21178"/>
    <cellStyle name="Normal 78 2" xfId="21179"/>
    <cellStyle name="Normal 78 3" xfId="21180"/>
    <cellStyle name="Normal 78 4" xfId="21181"/>
    <cellStyle name="Normal 78 5" xfId="21182"/>
    <cellStyle name="Normal 78 6" xfId="21183"/>
    <cellStyle name="Normal 78 7" xfId="21184"/>
    <cellStyle name="Normal 78 8" xfId="21185"/>
    <cellStyle name="Normal 78 9" xfId="21186"/>
    <cellStyle name="Normal 79" xfId="21187"/>
    <cellStyle name="Normal 79 10" xfId="21188"/>
    <cellStyle name="Normal 79 2" xfId="21189"/>
    <cellStyle name="Normal 79 3" xfId="21190"/>
    <cellStyle name="Normal 79 4" xfId="21191"/>
    <cellStyle name="Normal 79 5" xfId="21192"/>
    <cellStyle name="Normal 79 6" xfId="21193"/>
    <cellStyle name="Normal 79 7" xfId="21194"/>
    <cellStyle name="Normal 79 8" xfId="21195"/>
    <cellStyle name="Normal 79 9" xfId="21196"/>
    <cellStyle name="Normal 8" xfId="21197"/>
    <cellStyle name="Normal 8 2" xfId="21198"/>
    <cellStyle name="Normal 8 3" xfId="21199"/>
    <cellStyle name="Normal 8 4" xfId="21200"/>
    <cellStyle name="Normal 8 5" xfId="21201"/>
    <cellStyle name="Normal 8 6" xfId="21202"/>
    <cellStyle name="Normal 80" xfId="21203"/>
    <cellStyle name="Normal 80 10" xfId="21204"/>
    <cellStyle name="Normal 80 2" xfId="21205"/>
    <cellStyle name="Normal 80 3" xfId="21206"/>
    <cellStyle name="Normal 80 4" xfId="21207"/>
    <cellStyle name="Normal 80 5" xfId="21208"/>
    <cellStyle name="Normal 80 6" xfId="21209"/>
    <cellStyle name="Normal 80 7" xfId="21210"/>
    <cellStyle name="Normal 80 8" xfId="21211"/>
    <cellStyle name="Normal 80 9" xfId="21212"/>
    <cellStyle name="Normal 81" xfId="21213"/>
    <cellStyle name="Normal 81 10" xfId="21214"/>
    <cellStyle name="Normal 81 2" xfId="21215"/>
    <cellStyle name="Normal 81 3" xfId="21216"/>
    <cellStyle name="Normal 81 4" xfId="21217"/>
    <cellStyle name="Normal 81 5" xfId="21218"/>
    <cellStyle name="Normal 81 6" xfId="21219"/>
    <cellStyle name="Normal 81 7" xfId="21220"/>
    <cellStyle name="Normal 81 8" xfId="21221"/>
    <cellStyle name="Normal 81 9" xfId="21222"/>
    <cellStyle name="Normal 82" xfId="21223"/>
    <cellStyle name="Normal 82 10" xfId="21224"/>
    <cellStyle name="Normal 82 2" xfId="21225"/>
    <cellStyle name="Normal 82 3" xfId="21226"/>
    <cellStyle name="Normal 82 4" xfId="21227"/>
    <cellStyle name="Normal 82 5" xfId="21228"/>
    <cellStyle name="Normal 82 6" xfId="21229"/>
    <cellStyle name="Normal 82 7" xfId="21230"/>
    <cellStyle name="Normal 82 8" xfId="21231"/>
    <cellStyle name="Normal 82 9" xfId="21232"/>
    <cellStyle name="Normal 83" xfId="21233"/>
    <cellStyle name="Normal 83 10" xfId="21234"/>
    <cellStyle name="Normal 83 2" xfId="21235"/>
    <cellStyle name="Normal 83 3" xfId="21236"/>
    <cellStyle name="Normal 83 4" xfId="21237"/>
    <cellStyle name="Normal 83 5" xfId="21238"/>
    <cellStyle name="Normal 83 6" xfId="21239"/>
    <cellStyle name="Normal 83 7" xfId="21240"/>
    <cellStyle name="Normal 83 8" xfId="21241"/>
    <cellStyle name="Normal 83 9" xfId="21242"/>
    <cellStyle name="Normal 84" xfId="21243"/>
    <cellStyle name="Normal 84 10" xfId="21244"/>
    <cellStyle name="Normal 84 2" xfId="21245"/>
    <cellStyle name="Normal 84 3" xfId="21246"/>
    <cellStyle name="Normal 84 4" xfId="21247"/>
    <cellStyle name="Normal 84 5" xfId="21248"/>
    <cellStyle name="Normal 84 6" xfId="21249"/>
    <cellStyle name="Normal 84 7" xfId="21250"/>
    <cellStyle name="Normal 84 8" xfId="21251"/>
    <cellStyle name="Normal 84 9" xfId="21252"/>
    <cellStyle name="Normal 85" xfId="21253"/>
    <cellStyle name="Normal 85 10" xfId="21254"/>
    <cellStyle name="Normal 85 2" xfId="21255"/>
    <cellStyle name="Normal 85 3" xfId="21256"/>
    <cellStyle name="Normal 85 4" xfId="21257"/>
    <cellStyle name="Normal 85 5" xfId="21258"/>
    <cellStyle name="Normal 85 6" xfId="21259"/>
    <cellStyle name="Normal 85 7" xfId="21260"/>
    <cellStyle name="Normal 85 8" xfId="21261"/>
    <cellStyle name="Normal 85 9" xfId="21262"/>
    <cellStyle name="Normal 86" xfId="21263"/>
    <cellStyle name="Normal 86 10" xfId="21264"/>
    <cellStyle name="Normal 86 2" xfId="21265"/>
    <cellStyle name="Normal 86 3" xfId="21266"/>
    <cellStyle name="Normal 86 4" xfId="21267"/>
    <cellStyle name="Normal 86 5" xfId="21268"/>
    <cellStyle name="Normal 86 6" xfId="21269"/>
    <cellStyle name="Normal 86 7" xfId="21270"/>
    <cellStyle name="Normal 86 8" xfId="21271"/>
    <cellStyle name="Normal 86 9" xfId="21272"/>
    <cellStyle name="Normal 87" xfId="21273"/>
    <cellStyle name="Normal 87 10" xfId="21274"/>
    <cellStyle name="Normal 87 2" xfId="21275"/>
    <cellStyle name="Normal 87 3" xfId="21276"/>
    <cellStyle name="Normal 87 4" xfId="21277"/>
    <cellStyle name="Normal 87 5" xfId="21278"/>
    <cellStyle name="Normal 87 6" xfId="21279"/>
    <cellStyle name="Normal 87 7" xfId="21280"/>
    <cellStyle name="Normal 87 8" xfId="21281"/>
    <cellStyle name="Normal 87 9" xfId="21282"/>
    <cellStyle name="Normal 88" xfId="21283"/>
    <cellStyle name="Normal 88 10" xfId="21284"/>
    <cellStyle name="Normal 88 2" xfId="21285"/>
    <cellStyle name="Normal 88 3" xfId="21286"/>
    <cellStyle name="Normal 88 4" xfId="21287"/>
    <cellStyle name="Normal 88 5" xfId="21288"/>
    <cellStyle name="Normal 88 6" xfId="21289"/>
    <cellStyle name="Normal 88 7" xfId="21290"/>
    <cellStyle name="Normal 88 8" xfId="21291"/>
    <cellStyle name="Normal 88 9" xfId="21292"/>
    <cellStyle name="Normal 89" xfId="21293"/>
    <cellStyle name="Normal 89 10" xfId="21294"/>
    <cellStyle name="Normal 89 2" xfId="21295"/>
    <cellStyle name="Normal 89 3" xfId="21296"/>
    <cellStyle name="Normal 89 4" xfId="21297"/>
    <cellStyle name="Normal 89 5" xfId="21298"/>
    <cellStyle name="Normal 89 6" xfId="21299"/>
    <cellStyle name="Normal 89 7" xfId="21300"/>
    <cellStyle name="Normal 89 8" xfId="21301"/>
    <cellStyle name="Normal 89 9" xfId="21302"/>
    <cellStyle name="Normal 9" xfId="21303"/>
    <cellStyle name="Normal 9 10" xfId="21304"/>
    <cellStyle name="Normal 9 10 2" xfId="21305"/>
    <cellStyle name="Normal 9 10 3" xfId="21306"/>
    <cellStyle name="Normal 9 10 4" xfId="21307"/>
    <cellStyle name="Normal 9 11" xfId="21308"/>
    <cellStyle name="Normal 9 11 2" xfId="21309"/>
    <cellStyle name="Normal 9 11 3" xfId="21310"/>
    <cellStyle name="Normal 9 11 4" xfId="21311"/>
    <cellStyle name="Normal 9 12" xfId="21312"/>
    <cellStyle name="Normal 9 13" xfId="21313"/>
    <cellStyle name="Normal 9 14" xfId="21314"/>
    <cellStyle name="Normal 9 15" xfId="21315"/>
    <cellStyle name="Normal 9 2" xfId="21316"/>
    <cellStyle name="Normal 9 2 2" xfId="21317"/>
    <cellStyle name="Normal 9 2 3" xfId="21318"/>
    <cellStyle name="Normal 9 3" xfId="21319"/>
    <cellStyle name="Normal 9 3 2" xfId="21320"/>
    <cellStyle name="Normal 9 3 2 2" xfId="21321"/>
    <cellStyle name="Normal 9 3 2 3" xfId="21322"/>
    <cellStyle name="Normal 9 3 2 4" xfId="21323"/>
    <cellStyle name="Normal 9 3 2 5" xfId="21324"/>
    <cellStyle name="Normal 9 3 2 6" xfId="21325"/>
    <cellStyle name="Normal 9 3 2 7" xfId="21326"/>
    <cellStyle name="Normal 9 3 2 8" xfId="21327"/>
    <cellStyle name="Normal 9 3 3" xfId="21328"/>
    <cellStyle name="Normal 9 3 4" xfId="21329"/>
    <cellStyle name="Normal 9 3 4 2" xfId="21330"/>
    <cellStyle name="Normal 9 3 4 3" xfId="21331"/>
    <cellStyle name="Normal 9 3 4 4" xfId="21332"/>
    <cellStyle name="Normal 9 3 5" xfId="21333"/>
    <cellStyle name="Normal 9 3 5 2" xfId="21334"/>
    <cellStyle name="Normal 9 3 5 3" xfId="21335"/>
    <cellStyle name="Normal 9 3 5 4" xfId="21336"/>
    <cellStyle name="Normal 9 3 6" xfId="21337"/>
    <cellStyle name="Normal 9 3 6 2" xfId="21338"/>
    <cellStyle name="Normal 9 3 6 3" xfId="21339"/>
    <cellStyle name="Normal 9 3 6 4" xfId="21340"/>
    <cellStyle name="Normal 9 3 7" xfId="21341"/>
    <cellStyle name="Normal 9 3 8" xfId="21342"/>
    <cellStyle name="Normal 9 3 9" xfId="21343"/>
    <cellStyle name="Normal 9 4" xfId="21344"/>
    <cellStyle name="Normal 9 5" xfId="21345"/>
    <cellStyle name="Normal 9 6" xfId="21346"/>
    <cellStyle name="Normal 9 7" xfId="21347"/>
    <cellStyle name="Normal 9 8" xfId="21348"/>
    <cellStyle name="Normal 9 8 2" xfId="21349"/>
    <cellStyle name="Normal 9 8 3" xfId="21350"/>
    <cellStyle name="Normal 9 8 4" xfId="21351"/>
    <cellStyle name="Normal 9 9" xfId="21352"/>
    <cellStyle name="Normal 9 9 2" xfId="21353"/>
    <cellStyle name="Normal 9 9 3" xfId="21354"/>
    <cellStyle name="Normal 9 9 4" xfId="21355"/>
    <cellStyle name="Normal 90" xfId="21356"/>
    <cellStyle name="Normal 91" xfId="21357"/>
    <cellStyle name="Normal 91 10" xfId="21358"/>
    <cellStyle name="Normal 91 2" xfId="21359"/>
    <cellStyle name="Normal 91 3" xfId="21360"/>
    <cellStyle name="Normal 91 4" xfId="21361"/>
    <cellStyle name="Normal 91 5" xfId="21362"/>
    <cellStyle name="Normal 91 6" xfId="21363"/>
    <cellStyle name="Normal 91 7" xfId="21364"/>
    <cellStyle name="Normal 91 8" xfId="21365"/>
    <cellStyle name="Normal 91 9" xfId="21366"/>
    <cellStyle name="Normal 92" xfId="21367"/>
    <cellStyle name="Normal 92 10" xfId="21368"/>
    <cellStyle name="Normal 92 2" xfId="21369"/>
    <cellStyle name="Normal 92 3" xfId="21370"/>
    <cellStyle name="Normal 92 4" xfId="21371"/>
    <cellStyle name="Normal 92 5" xfId="21372"/>
    <cellStyle name="Normal 92 6" xfId="21373"/>
    <cellStyle name="Normal 92 7" xfId="21374"/>
    <cellStyle name="Normal 92 8" xfId="21375"/>
    <cellStyle name="Normal 92 9" xfId="21376"/>
    <cellStyle name="Normal 93" xfId="21377"/>
    <cellStyle name="Normal 93 10" xfId="21378"/>
    <cellStyle name="Normal 93 2" xfId="21379"/>
    <cellStyle name="Normal 93 3" xfId="21380"/>
    <cellStyle name="Normal 93 4" xfId="21381"/>
    <cellStyle name="Normal 93 5" xfId="21382"/>
    <cellStyle name="Normal 93 6" xfId="21383"/>
    <cellStyle name="Normal 93 7" xfId="21384"/>
    <cellStyle name="Normal 93 8" xfId="21385"/>
    <cellStyle name="Normal 93 9" xfId="21386"/>
    <cellStyle name="Normal 94" xfId="21387"/>
    <cellStyle name="Normal 95" xfId="21388"/>
    <cellStyle name="Normal 95 10" xfId="21389"/>
    <cellStyle name="Normal 95 2" xfId="21390"/>
    <cellStyle name="Normal 95 3" xfId="21391"/>
    <cellStyle name="Normal 95 4" xfId="21392"/>
    <cellStyle name="Normal 95 5" xfId="21393"/>
    <cellStyle name="Normal 95 6" xfId="21394"/>
    <cellStyle name="Normal 95 7" xfId="21395"/>
    <cellStyle name="Normal 95 8" xfId="21396"/>
    <cellStyle name="Normal 95 9" xfId="21397"/>
    <cellStyle name="Normal 96" xfId="21398"/>
    <cellStyle name="Normal 96 10" xfId="21399"/>
    <cellStyle name="Normal 96 2" xfId="21400"/>
    <cellStyle name="Normal 96 3" xfId="21401"/>
    <cellStyle name="Normal 96 4" xfId="21402"/>
    <cellStyle name="Normal 96 5" xfId="21403"/>
    <cellStyle name="Normal 96 6" xfId="21404"/>
    <cellStyle name="Normal 96 7" xfId="21405"/>
    <cellStyle name="Normal 96 8" xfId="21406"/>
    <cellStyle name="Normal 96 9" xfId="21407"/>
    <cellStyle name="Normal 97" xfId="21408"/>
    <cellStyle name="Normal 97 10" xfId="21409"/>
    <cellStyle name="Normal 97 2" xfId="21410"/>
    <cellStyle name="Normal 97 3" xfId="21411"/>
    <cellStyle name="Normal 97 4" xfId="21412"/>
    <cellStyle name="Normal 97 5" xfId="21413"/>
    <cellStyle name="Normal 97 6" xfId="21414"/>
    <cellStyle name="Normal 97 7" xfId="21415"/>
    <cellStyle name="Normal 97 8" xfId="21416"/>
    <cellStyle name="Normal 97 9" xfId="21417"/>
    <cellStyle name="Normal 98" xfId="21418"/>
    <cellStyle name="Normal 98 10" xfId="21419"/>
    <cellStyle name="Normal 98 2" xfId="21420"/>
    <cellStyle name="Normal 98 3" xfId="21421"/>
    <cellStyle name="Normal 98 4" xfId="21422"/>
    <cellStyle name="Normal 98 5" xfId="21423"/>
    <cellStyle name="Normal 98 6" xfId="21424"/>
    <cellStyle name="Normal 98 7" xfId="21425"/>
    <cellStyle name="Normal 98 8" xfId="21426"/>
    <cellStyle name="Normal 98 9" xfId="21427"/>
    <cellStyle name="Normal 99" xfId="21428"/>
    <cellStyle name="Normal 99 10" xfId="21429"/>
    <cellStyle name="Normal 99 2" xfId="21430"/>
    <cellStyle name="Normal 99 3" xfId="21431"/>
    <cellStyle name="Normal 99 4" xfId="21432"/>
    <cellStyle name="Normal 99 5" xfId="21433"/>
    <cellStyle name="Normal 99 6" xfId="21434"/>
    <cellStyle name="Normal 99 7" xfId="21435"/>
    <cellStyle name="Normal 99 8" xfId="21436"/>
    <cellStyle name="Normal 99 9" xfId="21437"/>
    <cellStyle name="Not" xfId="21438"/>
    <cellStyle name="Nota" xfId="21439"/>
    <cellStyle name="Nota 10" xfId="21440"/>
    <cellStyle name="Nota 11" xfId="21441"/>
    <cellStyle name="Nota 12" xfId="21442"/>
    <cellStyle name="Nota 13" xfId="21443"/>
    <cellStyle name="Nota 14" xfId="21444"/>
    <cellStyle name="Nota 2" xfId="21445"/>
    <cellStyle name="Nota 2 2" xfId="21446"/>
    <cellStyle name="Nota 2 2 2" xfId="21447"/>
    <cellStyle name="Nota 2 2 2 2" xfId="21448"/>
    <cellStyle name="Nota 2 2 2 3" xfId="21449"/>
    <cellStyle name="Nota 2 2 2 4" xfId="21450"/>
    <cellStyle name="Nota 2 2 3" xfId="21451"/>
    <cellStyle name="Nota 2 2 3 2" xfId="21452"/>
    <cellStyle name="Nota 2 2 3 3" xfId="21453"/>
    <cellStyle name="Nota 2 2 3 4" xfId="21454"/>
    <cellStyle name="Nota 2 2 4" xfId="21455"/>
    <cellStyle name="Nota 2 2 5" xfId="21456"/>
    <cellStyle name="Nota 2 2 6" xfId="21457"/>
    <cellStyle name="Nota 2 2 7" xfId="21458"/>
    <cellStyle name="Nota 2 3" xfId="21459"/>
    <cellStyle name="Nota 2 3 2" xfId="21460"/>
    <cellStyle name="Nota 2 3 3" xfId="21461"/>
    <cellStyle name="Nota 2 3 4" xfId="21462"/>
    <cellStyle name="Nota 2 4" xfId="21463"/>
    <cellStyle name="Nota 2 4 2" xfId="21464"/>
    <cellStyle name="Nota 2 4 3" xfId="21465"/>
    <cellStyle name="Nota 2 4 4" xfId="21466"/>
    <cellStyle name="Nota 2 5" xfId="21467"/>
    <cellStyle name="Nota 2 6" xfId="21468"/>
    <cellStyle name="Nota 2 7" xfId="21469"/>
    <cellStyle name="Nota 2 8" xfId="21470"/>
    <cellStyle name="Nota 3" xfId="21471"/>
    <cellStyle name="Nota 3 2" xfId="21472"/>
    <cellStyle name="Nota 3 2 2" xfId="21473"/>
    <cellStyle name="Nota 3 2 2 2" xfId="21474"/>
    <cellStyle name="Nota 3 2 2 3" xfId="21475"/>
    <cellStyle name="Nota 3 2 2 4" xfId="21476"/>
    <cellStyle name="Nota 3 2 3" xfId="21477"/>
    <cellStyle name="Nota 3 2 3 2" xfId="21478"/>
    <cellStyle name="Nota 3 2 3 3" xfId="21479"/>
    <cellStyle name="Nota 3 2 3 4" xfId="21480"/>
    <cellStyle name="Nota 3 2 4" xfId="21481"/>
    <cellStyle name="Nota 3 2 5" xfId="21482"/>
    <cellStyle name="Nota 3 2 6" xfId="21483"/>
    <cellStyle name="Nota 3 2 7" xfId="21484"/>
    <cellStyle name="Nota 3 3" xfId="21485"/>
    <cellStyle name="Nota 3 3 2" xfId="21486"/>
    <cellStyle name="Nota 3 3 3" xfId="21487"/>
    <cellStyle name="Nota 3 3 4" xfId="21488"/>
    <cellStyle name="Nota 3 4" xfId="21489"/>
    <cellStyle name="Nota 3 4 2" xfId="21490"/>
    <cellStyle name="Nota 3 4 3" xfId="21491"/>
    <cellStyle name="Nota 3 4 4" xfId="21492"/>
    <cellStyle name="Nota 3 5" xfId="21493"/>
    <cellStyle name="Nota 3 6" xfId="21494"/>
    <cellStyle name="Nota 3 7" xfId="21495"/>
    <cellStyle name="Nota 3 8" xfId="21496"/>
    <cellStyle name="Nota 4" xfId="21497"/>
    <cellStyle name="Nota 4 2" xfId="21498"/>
    <cellStyle name="Nota 4 2 2" xfId="21499"/>
    <cellStyle name="Nota 4 2 2 2" xfId="21500"/>
    <cellStyle name="Nota 4 2 2 3" xfId="21501"/>
    <cellStyle name="Nota 4 2 2 4" xfId="21502"/>
    <cellStyle name="Nota 4 2 3" xfId="21503"/>
    <cellStyle name="Nota 4 2 3 2" xfId="21504"/>
    <cellStyle name="Nota 4 2 3 3" xfId="21505"/>
    <cellStyle name="Nota 4 2 3 4" xfId="21506"/>
    <cellStyle name="Nota 4 2 4" xfId="21507"/>
    <cellStyle name="Nota 4 2 5" xfId="21508"/>
    <cellStyle name="Nota 4 2 6" xfId="21509"/>
    <cellStyle name="Nota 4 2 7" xfId="21510"/>
    <cellStyle name="Nota 4 3" xfId="21511"/>
    <cellStyle name="Nota 4 3 2" xfId="21512"/>
    <cellStyle name="Nota 4 3 3" xfId="21513"/>
    <cellStyle name="Nota 4 3 4" xfId="21514"/>
    <cellStyle name="Nota 4 4" xfId="21515"/>
    <cellStyle name="Nota 4 4 2" xfId="21516"/>
    <cellStyle name="Nota 4 4 3" xfId="21517"/>
    <cellStyle name="Nota 4 4 4" xfId="21518"/>
    <cellStyle name="Nota 4 5" xfId="21519"/>
    <cellStyle name="Nota 4 6" xfId="21520"/>
    <cellStyle name="Nota 4 7" xfId="21521"/>
    <cellStyle name="Nota 4 8" xfId="21522"/>
    <cellStyle name="Nota 5" xfId="21523"/>
    <cellStyle name="Nota 5 2" xfId="21524"/>
    <cellStyle name="Nota 5 2 2" xfId="21525"/>
    <cellStyle name="Nota 5 2 2 2" xfId="21526"/>
    <cellStyle name="Nota 5 2 2 3" xfId="21527"/>
    <cellStyle name="Nota 5 2 2 4" xfId="21528"/>
    <cellStyle name="Nota 5 2 3" xfId="21529"/>
    <cellStyle name="Nota 5 2 3 2" xfId="21530"/>
    <cellStyle name="Nota 5 2 3 3" xfId="21531"/>
    <cellStyle name="Nota 5 2 3 4" xfId="21532"/>
    <cellStyle name="Nota 5 2 4" xfId="21533"/>
    <cellStyle name="Nota 5 2 5" xfId="21534"/>
    <cellStyle name="Nota 5 2 6" xfId="21535"/>
    <cellStyle name="Nota 5 2 7" xfId="21536"/>
    <cellStyle name="Nota 5 3" xfId="21537"/>
    <cellStyle name="Nota 5 3 2" xfId="21538"/>
    <cellStyle name="Nota 5 3 3" xfId="21539"/>
    <cellStyle name="Nota 5 3 4" xfId="21540"/>
    <cellStyle name="Nota 5 4" xfId="21541"/>
    <cellStyle name="Nota 5 4 2" xfId="21542"/>
    <cellStyle name="Nota 5 4 3" xfId="21543"/>
    <cellStyle name="Nota 5 4 4" xfId="21544"/>
    <cellStyle name="Nota 5 5" xfId="21545"/>
    <cellStyle name="Nota 5 6" xfId="21546"/>
    <cellStyle name="Nota 5 7" xfId="21547"/>
    <cellStyle name="Nota 5 8" xfId="21548"/>
    <cellStyle name="Nota 6" xfId="21549"/>
    <cellStyle name="Nota 6 2" xfId="21550"/>
    <cellStyle name="Nota 6 2 2" xfId="21551"/>
    <cellStyle name="Nota 6 2 2 2" xfId="21552"/>
    <cellStyle name="Nota 6 2 2 3" xfId="21553"/>
    <cellStyle name="Nota 6 2 2 4" xfId="21554"/>
    <cellStyle name="Nota 6 2 3" xfId="21555"/>
    <cellStyle name="Nota 6 2 3 2" xfId="21556"/>
    <cellStyle name="Nota 6 2 3 3" xfId="21557"/>
    <cellStyle name="Nota 6 2 3 4" xfId="21558"/>
    <cellStyle name="Nota 6 2 4" xfId="21559"/>
    <cellStyle name="Nota 6 2 5" xfId="21560"/>
    <cellStyle name="Nota 6 2 6" xfId="21561"/>
    <cellStyle name="Nota 6 2 7" xfId="21562"/>
    <cellStyle name="Nota 6 3" xfId="21563"/>
    <cellStyle name="Nota 6 3 2" xfId="21564"/>
    <cellStyle name="Nota 6 3 3" xfId="21565"/>
    <cellStyle name="Nota 6 3 4" xfId="21566"/>
    <cellStyle name="Nota 6 4" xfId="21567"/>
    <cellStyle name="Nota 6 4 2" xfId="21568"/>
    <cellStyle name="Nota 6 4 3" xfId="21569"/>
    <cellStyle name="Nota 6 4 4" xfId="21570"/>
    <cellStyle name="Nota 6 5" xfId="21571"/>
    <cellStyle name="Nota 6 6" xfId="21572"/>
    <cellStyle name="Nota 6 7" xfId="21573"/>
    <cellStyle name="Nota 6 8" xfId="21574"/>
    <cellStyle name="Nota 7" xfId="21575"/>
    <cellStyle name="Nota 7 2" xfId="21576"/>
    <cellStyle name="Nota 7 2 2" xfId="21577"/>
    <cellStyle name="Nota 7 2 3" xfId="21578"/>
    <cellStyle name="Nota 7 2 4" xfId="21579"/>
    <cellStyle name="Nota 7 3" xfId="21580"/>
    <cellStyle name="Nota 7 3 2" xfId="21581"/>
    <cellStyle name="Nota 7 3 3" xfId="21582"/>
    <cellStyle name="Nota 7 3 4" xfId="21583"/>
    <cellStyle name="Nota 7 4" xfId="21584"/>
    <cellStyle name="Nota 7 5" xfId="21585"/>
    <cellStyle name="Nota 7 6" xfId="21586"/>
    <cellStyle name="Nota 7 7" xfId="21587"/>
    <cellStyle name="Nota 8" xfId="21588"/>
    <cellStyle name="Nota 8 2" xfId="21589"/>
    <cellStyle name="Nota 8 3" xfId="21590"/>
    <cellStyle name="Nota 8 4" xfId="21591"/>
    <cellStyle name="Nota 9" xfId="21592"/>
    <cellStyle name="Nota 9 2" xfId="21593"/>
    <cellStyle name="Nota 9 3" xfId="21594"/>
    <cellStyle name="Nota 9 4" xfId="21595"/>
    <cellStyle name="Notas 10" xfId="21596"/>
    <cellStyle name="Notas 10 10" xfId="21597"/>
    <cellStyle name="Notas 10 10 2" xfId="21598"/>
    <cellStyle name="Notas 10 10 3" xfId="21599"/>
    <cellStyle name="Notas 10 10 4" xfId="21600"/>
    <cellStyle name="Notas 10 11" xfId="21601"/>
    <cellStyle name="Notas 10 12" xfId="21602"/>
    <cellStyle name="Notas 10 13" xfId="21603"/>
    <cellStyle name="Notas 10 14" xfId="21604"/>
    <cellStyle name="Notas 10 2" xfId="21605"/>
    <cellStyle name="Notas 10 2 2" xfId="21606"/>
    <cellStyle name="Notas 10 2 2 2" xfId="21607"/>
    <cellStyle name="Notas 10 2 2 2 2" xfId="21608"/>
    <cellStyle name="Notas 10 2 2 2 3" xfId="21609"/>
    <cellStyle name="Notas 10 2 2 2 4" xfId="21610"/>
    <cellStyle name="Notas 10 2 2 3" xfId="21611"/>
    <cellStyle name="Notas 10 2 2 3 2" xfId="21612"/>
    <cellStyle name="Notas 10 2 2 3 3" xfId="21613"/>
    <cellStyle name="Notas 10 2 2 3 4" xfId="21614"/>
    <cellStyle name="Notas 10 2 2 4" xfId="21615"/>
    <cellStyle name="Notas 10 2 2 5" xfId="21616"/>
    <cellStyle name="Notas 10 2 2 6" xfId="21617"/>
    <cellStyle name="Notas 10 2 2 7" xfId="21618"/>
    <cellStyle name="Notas 10 2 3" xfId="21619"/>
    <cellStyle name="Notas 10 2 3 2" xfId="21620"/>
    <cellStyle name="Notas 10 2 3 2 2" xfId="21621"/>
    <cellStyle name="Notas 10 2 3 2 3" xfId="21622"/>
    <cellStyle name="Notas 10 2 3 2 4" xfId="21623"/>
    <cellStyle name="Notas 10 2 3 3" xfId="21624"/>
    <cellStyle name="Notas 10 2 3 3 2" xfId="21625"/>
    <cellStyle name="Notas 10 2 3 3 3" xfId="21626"/>
    <cellStyle name="Notas 10 2 3 3 4" xfId="21627"/>
    <cellStyle name="Notas 10 2 3 4" xfId="21628"/>
    <cellStyle name="Notas 10 2 3 5" xfId="21629"/>
    <cellStyle name="Notas 10 2 3 6" xfId="21630"/>
    <cellStyle name="Notas 10 2 3 7" xfId="21631"/>
    <cellStyle name="Notas 10 2 4" xfId="21632"/>
    <cellStyle name="Notas 10 2 4 2" xfId="21633"/>
    <cellStyle name="Notas 10 2 4 3" xfId="21634"/>
    <cellStyle name="Notas 10 2 4 4" xfId="21635"/>
    <cellStyle name="Notas 10 2 5" xfId="21636"/>
    <cellStyle name="Notas 10 2 5 2" xfId="21637"/>
    <cellStyle name="Notas 10 2 5 3" xfId="21638"/>
    <cellStyle name="Notas 10 2 5 4" xfId="21639"/>
    <cellStyle name="Notas 10 2 6" xfId="21640"/>
    <cellStyle name="Notas 10 2 7" xfId="21641"/>
    <cellStyle name="Notas 10 2 8" xfId="21642"/>
    <cellStyle name="Notas 10 2 9" xfId="21643"/>
    <cellStyle name="Notas 10 3" xfId="21644"/>
    <cellStyle name="Notas 10 3 2" xfId="21645"/>
    <cellStyle name="Notas 10 3 2 2" xfId="21646"/>
    <cellStyle name="Notas 10 3 2 2 2" xfId="21647"/>
    <cellStyle name="Notas 10 3 2 2 3" xfId="21648"/>
    <cellStyle name="Notas 10 3 2 2 4" xfId="21649"/>
    <cellStyle name="Notas 10 3 2 3" xfId="21650"/>
    <cellStyle name="Notas 10 3 2 3 2" xfId="21651"/>
    <cellStyle name="Notas 10 3 2 3 3" xfId="21652"/>
    <cellStyle name="Notas 10 3 2 3 4" xfId="21653"/>
    <cellStyle name="Notas 10 3 2 4" xfId="21654"/>
    <cellStyle name="Notas 10 3 2 5" xfId="21655"/>
    <cellStyle name="Notas 10 3 2 6" xfId="21656"/>
    <cellStyle name="Notas 10 3 2 7" xfId="21657"/>
    <cellStyle name="Notas 10 3 3" xfId="21658"/>
    <cellStyle name="Notas 10 3 3 2" xfId="21659"/>
    <cellStyle name="Notas 10 3 3 3" xfId="21660"/>
    <cellStyle name="Notas 10 3 3 4" xfId="21661"/>
    <cellStyle name="Notas 10 3 4" xfId="21662"/>
    <cellStyle name="Notas 10 3 4 2" xfId="21663"/>
    <cellStyle name="Notas 10 3 4 3" xfId="21664"/>
    <cellStyle name="Notas 10 3 4 4" xfId="21665"/>
    <cellStyle name="Notas 10 3 5" xfId="21666"/>
    <cellStyle name="Notas 10 3 6" xfId="21667"/>
    <cellStyle name="Notas 10 3 7" xfId="21668"/>
    <cellStyle name="Notas 10 3 8" xfId="21669"/>
    <cellStyle name="Notas 10 4" xfId="21670"/>
    <cellStyle name="Notas 10 4 2" xfId="21671"/>
    <cellStyle name="Notas 10 4 2 2" xfId="21672"/>
    <cellStyle name="Notas 10 4 2 2 2" xfId="21673"/>
    <cellStyle name="Notas 10 4 2 2 3" xfId="21674"/>
    <cellStyle name="Notas 10 4 2 2 4" xfId="21675"/>
    <cellStyle name="Notas 10 4 2 3" xfId="21676"/>
    <cellStyle name="Notas 10 4 2 3 2" xfId="21677"/>
    <cellStyle name="Notas 10 4 2 3 3" xfId="21678"/>
    <cellStyle name="Notas 10 4 2 3 4" xfId="21679"/>
    <cellStyle name="Notas 10 4 2 4" xfId="21680"/>
    <cellStyle name="Notas 10 4 2 5" xfId="21681"/>
    <cellStyle name="Notas 10 4 2 6" xfId="21682"/>
    <cellStyle name="Notas 10 4 2 7" xfId="21683"/>
    <cellStyle name="Notas 10 4 3" xfId="21684"/>
    <cellStyle name="Notas 10 4 3 2" xfId="21685"/>
    <cellStyle name="Notas 10 4 3 3" xfId="21686"/>
    <cellStyle name="Notas 10 4 3 4" xfId="21687"/>
    <cellStyle name="Notas 10 4 4" xfId="21688"/>
    <cellStyle name="Notas 10 4 4 2" xfId="21689"/>
    <cellStyle name="Notas 10 4 4 3" xfId="21690"/>
    <cellStyle name="Notas 10 4 4 4" xfId="21691"/>
    <cellStyle name="Notas 10 4 5" xfId="21692"/>
    <cellStyle name="Notas 10 4 6" xfId="21693"/>
    <cellStyle name="Notas 10 4 7" xfId="21694"/>
    <cellStyle name="Notas 10 4 8" xfId="21695"/>
    <cellStyle name="Notas 10 5" xfId="21696"/>
    <cellStyle name="Notas 10 5 2" xfId="21697"/>
    <cellStyle name="Notas 10 5 2 2" xfId="21698"/>
    <cellStyle name="Notas 10 5 2 2 2" xfId="21699"/>
    <cellStyle name="Notas 10 5 2 2 3" xfId="21700"/>
    <cellStyle name="Notas 10 5 2 2 4" xfId="21701"/>
    <cellStyle name="Notas 10 5 2 3" xfId="21702"/>
    <cellStyle name="Notas 10 5 2 3 2" xfId="21703"/>
    <cellStyle name="Notas 10 5 2 3 3" xfId="21704"/>
    <cellStyle name="Notas 10 5 2 3 4" xfId="21705"/>
    <cellStyle name="Notas 10 5 2 4" xfId="21706"/>
    <cellStyle name="Notas 10 5 2 5" xfId="21707"/>
    <cellStyle name="Notas 10 5 2 6" xfId="21708"/>
    <cellStyle name="Notas 10 5 2 7" xfId="21709"/>
    <cellStyle name="Notas 10 5 3" xfId="21710"/>
    <cellStyle name="Notas 10 5 3 2" xfId="21711"/>
    <cellStyle name="Notas 10 5 3 3" xfId="21712"/>
    <cellStyle name="Notas 10 5 3 4" xfId="21713"/>
    <cellStyle name="Notas 10 5 4" xfId="21714"/>
    <cellStyle name="Notas 10 5 4 2" xfId="21715"/>
    <cellStyle name="Notas 10 5 4 3" xfId="21716"/>
    <cellStyle name="Notas 10 5 4 4" xfId="21717"/>
    <cellStyle name="Notas 10 5 5" xfId="21718"/>
    <cellStyle name="Notas 10 5 6" xfId="21719"/>
    <cellStyle name="Notas 10 5 7" xfId="21720"/>
    <cellStyle name="Notas 10 5 8" xfId="21721"/>
    <cellStyle name="Notas 10 6" xfId="21722"/>
    <cellStyle name="Notas 10 6 2" xfId="21723"/>
    <cellStyle name="Notas 10 6 2 2" xfId="21724"/>
    <cellStyle name="Notas 10 6 2 2 2" xfId="21725"/>
    <cellStyle name="Notas 10 6 2 2 3" xfId="21726"/>
    <cellStyle name="Notas 10 6 2 2 4" xfId="21727"/>
    <cellStyle name="Notas 10 6 2 3" xfId="21728"/>
    <cellStyle name="Notas 10 6 2 3 2" xfId="21729"/>
    <cellStyle name="Notas 10 6 2 3 3" xfId="21730"/>
    <cellStyle name="Notas 10 6 2 3 4" xfId="21731"/>
    <cellStyle name="Notas 10 6 2 4" xfId="21732"/>
    <cellStyle name="Notas 10 6 2 5" xfId="21733"/>
    <cellStyle name="Notas 10 6 2 6" xfId="21734"/>
    <cellStyle name="Notas 10 6 2 7" xfId="21735"/>
    <cellStyle name="Notas 10 6 3" xfId="21736"/>
    <cellStyle name="Notas 10 6 3 2" xfId="21737"/>
    <cellStyle name="Notas 10 6 3 3" xfId="21738"/>
    <cellStyle name="Notas 10 6 3 4" xfId="21739"/>
    <cellStyle name="Notas 10 6 4" xfId="21740"/>
    <cellStyle name="Notas 10 6 4 2" xfId="21741"/>
    <cellStyle name="Notas 10 6 4 3" xfId="21742"/>
    <cellStyle name="Notas 10 6 4 4" xfId="21743"/>
    <cellStyle name="Notas 10 6 5" xfId="21744"/>
    <cellStyle name="Notas 10 6 6" xfId="21745"/>
    <cellStyle name="Notas 10 6 7" xfId="21746"/>
    <cellStyle name="Notas 10 6 8" xfId="21747"/>
    <cellStyle name="Notas 10 7" xfId="21748"/>
    <cellStyle name="Notas 10 7 2" xfId="21749"/>
    <cellStyle name="Notas 10 7 2 2" xfId="21750"/>
    <cellStyle name="Notas 10 7 2 3" xfId="21751"/>
    <cellStyle name="Notas 10 7 2 4" xfId="21752"/>
    <cellStyle name="Notas 10 7 3" xfId="21753"/>
    <cellStyle name="Notas 10 7 3 2" xfId="21754"/>
    <cellStyle name="Notas 10 7 3 3" xfId="21755"/>
    <cellStyle name="Notas 10 7 3 4" xfId="21756"/>
    <cellStyle name="Notas 10 7 4" xfId="21757"/>
    <cellStyle name="Notas 10 7 5" xfId="21758"/>
    <cellStyle name="Notas 10 7 6" xfId="21759"/>
    <cellStyle name="Notas 10 7 7" xfId="21760"/>
    <cellStyle name="Notas 10 8" xfId="21761"/>
    <cellStyle name="Notas 10 8 2" xfId="21762"/>
    <cellStyle name="Notas 10 8 3" xfId="21763"/>
    <cellStyle name="Notas 10 8 4" xfId="21764"/>
    <cellStyle name="Notas 10 9" xfId="21765"/>
    <cellStyle name="Notas 10 9 2" xfId="21766"/>
    <cellStyle name="Notas 10 9 3" xfId="21767"/>
    <cellStyle name="Notas 10 9 4" xfId="21768"/>
    <cellStyle name="Notas 11" xfId="21769"/>
    <cellStyle name="Notas 11 10" xfId="21770"/>
    <cellStyle name="Notas 11 10 2" xfId="21771"/>
    <cellStyle name="Notas 11 10 3" xfId="21772"/>
    <cellStyle name="Notas 11 10 4" xfId="21773"/>
    <cellStyle name="Notas 11 11" xfId="21774"/>
    <cellStyle name="Notas 11 12" xfId="21775"/>
    <cellStyle name="Notas 11 13" xfId="21776"/>
    <cellStyle name="Notas 11 14" xfId="21777"/>
    <cellStyle name="Notas 11 2" xfId="21778"/>
    <cellStyle name="Notas 11 2 2" xfId="21779"/>
    <cellStyle name="Notas 11 2 2 2" xfId="21780"/>
    <cellStyle name="Notas 11 2 2 2 2" xfId="21781"/>
    <cellStyle name="Notas 11 2 2 2 3" xfId="21782"/>
    <cellStyle name="Notas 11 2 2 2 4" xfId="21783"/>
    <cellStyle name="Notas 11 2 2 3" xfId="21784"/>
    <cellStyle name="Notas 11 2 2 3 2" xfId="21785"/>
    <cellStyle name="Notas 11 2 2 3 3" xfId="21786"/>
    <cellStyle name="Notas 11 2 2 3 4" xfId="21787"/>
    <cellStyle name="Notas 11 2 2 4" xfId="21788"/>
    <cellStyle name="Notas 11 2 2 5" xfId="21789"/>
    <cellStyle name="Notas 11 2 2 6" xfId="21790"/>
    <cellStyle name="Notas 11 2 2 7" xfId="21791"/>
    <cellStyle name="Notas 11 2 3" xfId="21792"/>
    <cellStyle name="Notas 11 2 3 2" xfId="21793"/>
    <cellStyle name="Notas 11 2 3 2 2" xfId="21794"/>
    <cellStyle name="Notas 11 2 3 2 3" xfId="21795"/>
    <cellStyle name="Notas 11 2 3 2 4" xfId="21796"/>
    <cellStyle name="Notas 11 2 3 3" xfId="21797"/>
    <cellStyle name="Notas 11 2 3 3 2" xfId="21798"/>
    <cellStyle name="Notas 11 2 3 3 3" xfId="21799"/>
    <cellStyle name="Notas 11 2 3 3 4" xfId="21800"/>
    <cellStyle name="Notas 11 2 3 4" xfId="21801"/>
    <cellStyle name="Notas 11 2 3 5" xfId="21802"/>
    <cellStyle name="Notas 11 2 3 6" xfId="21803"/>
    <cellStyle name="Notas 11 2 3 7" xfId="21804"/>
    <cellStyle name="Notas 11 2 4" xfId="21805"/>
    <cellStyle name="Notas 11 2 4 2" xfId="21806"/>
    <cellStyle name="Notas 11 2 4 3" xfId="21807"/>
    <cellStyle name="Notas 11 2 4 4" xfId="21808"/>
    <cellStyle name="Notas 11 2 5" xfId="21809"/>
    <cellStyle name="Notas 11 2 5 2" xfId="21810"/>
    <cellStyle name="Notas 11 2 5 3" xfId="21811"/>
    <cellStyle name="Notas 11 2 5 4" xfId="21812"/>
    <cellStyle name="Notas 11 2 6" xfId="21813"/>
    <cellStyle name="Notas 11 2 7" xfId="21814"/>
    <cellStyle name="Notas 11 2 8" xfId="21815"/>
    <cellStyle name="Notas 11 2 9" xfId="21816"/>
    <cellStyle name="Notas 11 3" xfId="21817"/>
    <cellStyle name="Notas 11 3 2" xfId="21818"/>
    <cellStyle name="Notas 11 3 2 2" xfId="21819"/>
    <cellStyle name="Notas 11 3 2 2 2" xfId="21820"/>
    <cellStyle name="Notas 11 3 2 2 3" xfId="21821"/>
    <cellStyle name="Notas 11 3 2 2 4" xfId="21822"/>
    <cellStyle name="Notas 11 3 2 3" xfId="21823"/>
    <cellStyle name="Notas 11 3 2 3 2" xfId="21824"/>
    <cellStyle name="Notas 11 3 2 3 3" xfId="21825"/>
    <cellStyle name="Notas 11 3 2 3 4" xfId="21826"/>
    <cellStyle name="Notas 11 3 2 4" xfId="21827"/>
    <cellStyle name="Notas 11 3 2 5" xfId="21828"/>
    <cellStyle name="Notas 11 3 2 6" xfId="21829"/>
    <cellStyle name="Notas 11 3 2 7" xfId="21830"/>
    <cellStyle name="Notas 11 3 3" xfId="21831"/>
    <cellStyle name="Notas 11 3 3 2" xfId="21832"/>
    <cellStyle name="Notas 11 3 3 3" xfId="21833"/>
    <cellStyle name="Notas 11 3 3 4" xfId="21834"/>
    <cellStyle name="Notas 11 3 4" xfId="21835"/>
    <cellStyle name="Notas 11 3 4 2" xfId="21836"/>
    <cellStyle name="Notas 11 3 4 3" xfId="21837"/>
    <cellStyle name="Notas 11 3 4 4" xfId="21838"/>
    <cellStyle name="Notas 11 3 5" xfId="21839"/>
    <cellStyle name="Notas 11 3 6" xfId="21840"/>
    <cellStyle name="Notas 11 3 7" xfId="21841"/>
    <cellStyle name="Notas 11 3 8" xfId="21842"/>
    <cellStyle name="Notas 11 4" xfId="21843"/>
    <cellStyle name="Notas 11 4 2" xfId="21844"/>
    <cellStyle name="Notas 11 4 2 2" xfId="21845"/>
    <cellStyle name="Notas 11 4 2 2 2" xfId="21846"/>
    <cellStyle name="Notas 11 4 2 2 3" xfId="21847"/>
    <cellStyle name="Notas 11 4 2 2 4" xfId="21848"/>
    <cellStyle name="Notas 11 4 2 3" xfId="21849"/>
    <cellStyle name="Notas 11 4 2 3 2" xfId="21850"/>
    <cellStyle name="Notas 11 4 2 3 3" xfId="21851"/>
    <cellStyle name="Notas 11 4 2 3 4" xfId="21852"/>
    <cellStyle name="Notas 11 4 2 4" xfId="21853"/>
    <cellStyle name="Notas 11 4 2 5" xfId="21854"/>
    <cellStyle name="Notas 11 4 2 6" xfId="21855"/>
    <cellStyle name="Notas 11 4 2 7" xfId="21856"/>
    <cellStyle name="Notas 11 4 3" xfId="21857"/>
    <cellStyle name="Notas 11 4 3 2" xfId="21858"/>
    <cellStyle name="Notas 11 4 3 3" xfId="21859"/>
    <cellStyle name="Notas 11 4 3 4" xfId="21860"/>
    <cellStyle name="Notas 11 4 4" xfId="21861"/>
    <cellStyle name="Notas 11 4 4 2" xfId="21862"/>
    <cellStyle name="Notas 11 4 4 3" xfId="21863"/>
    <cellStyle name="Notas 11 4 4 4" xfId="21864"/>
    <cellStyle name="Notas 11 4 5" xfId="21865"/>
    <cellStyle name="Notas 11 4 6" xfId="21866"/>
    <cellStyle name="Notas 11 4 7" xfId="21867"/>
    <cellStyle name="Notas 11 4 8" xfId="21868"/>
    <cellStyle name="Notas 11 5" xfId="21869"/>
    <cellStyle name="Notas 11 5 2" xfId="21870"/>
    <cellStyle name="Notas 11 5 2 2" xfId="21871"/>
    <cellStyle name="Notas 11 5 2 2 2" xfId="21872"/>
    <cellStyle name="Notas 11 5 2 2 3" xfId="21873"/>
    <cellStyle name="Notas 11 5 2 2 4" xfId="21874"/>
    <cellStyle name="Notas 11 5 2 3" xfId="21875"/>
    <cellStyle name="Notas 11 5 2 3 2" xfId="21876"/>
    <cellStyle name="Notas 11 5 2 3 3" xfId="21877"/>
    <cellStyle name="Notas 11 5 2 3 4" xfId="21878"/>
    <cellStyle name="Notas 11 5 2 4" xfId="21879"/>
    <cellStyle name="Notas 11 5 2 5" xfId="21880"/>
    <cellStyle name="Notas 11 5 2 6" xfId="21881"/>
    <cellStyle name="Notas 11 5 2 7" xfId="21882"/>
    <cellStyle name="Notas 11 5 3" xfId="21883"/>
    <cellStyle name="Notas 11 5 3 2" xfId="21884"/>
    <cellStyle name="Notas 11 5 3 3" xfId="21885"/>
    <cellStyle name="Notas 11 5 3 4" xfId="21886"/>
    <cellStyle name="Notas 11 5 4" xfId="21887"/>
    <cellStyle name="Notas 11 5 4 2" xfId="21888"/>
    <cellStyle name="Notas 11 5 4 3" xfId="21889"/>
    <cellStyle name="Notas 11 5 4 4" xfId="21890"/>
    <cellStyle name="Notas 11 5 5" xfId="21891"/>
    <cellStyle name="Notas 11 5 6" xfId="21892"/>
    <cellStyle name="Notas 11 5 7" xfId="21893"/>
    <cellStyle name="Notas 11 5 8" xfId="21894"/>
    <cellStyle name="Notas 11 6" xfId="21895"/>
    <cellStyle name="Notas 11 6 2" xfId="21896"/>
    <cellStyle name="Notas 11 6 2 2" xfId="21897"/>
    <cellStyle name="Notas 11 6 2 2 2" xfId="21898"/>
    <cellStyle name="Notas 11 6 2 2 3" xfId="21899"/>
    <cellStyle name="Notas 11 6 2 2 4" xfId="21900"/>
    <cellStyle name="Notas 11 6 2 3" xfId="21901"/>
    <cellStyle name="Notas 11 6 2 3 2" xfId="21902"/>
    <cellStyle name="Notas 11 6 2 3 3" xfId="21903"/>
    <cellStyle name="Notas 11 6 2 3 4" xfId="21904"/>
    <cellStyle name="Notas 11 6 2 4" xfId="21905"/>
    <cellStyle name="Notas 11 6 2 5" xfId="21906"/>
    <cellStyle name="Notas 11 6 2 6" xfId="21907"/>
    <cellStyle name="Notas 11 6 2 7" xfId="21908"/>
    <cellStyle name="Notas 11 6 3" xfId="21909"/>
    <cellStyle name="Notas 11 6 3 2" xfId="21910"/>
    <cellStyle name="Notas 11 6 3 3" xfId="21911"/>
    <cellStyle name="Notas 11 6 3 4" xfId="21912"/>
    <cellStyle name="Notas 11 6 4" xfId="21913"/>
    <cellStyle name="Notas 11 6 4 2" xfId="21914"/>
    <cellStyle name="Notas 11 6 4 3" xfId="21915"/>
    <cellStyle name="Notas 11 6 4 4" xfId="21916"/>
    <cellStyle name="Notas 11 6 5" xfId="21917"/>
    <cellStyle name="Notas 11 6 6" xfId="21918"/>
    <cellStyle name="Notas 11 6 7" xfId="21919"/>
    <cellStyle name="Notas 11 6 8" xfId="21920"/>
    <cellStyle name="Notas 11 7" xfId="21921"/>
    <cellStyle name="Notas 11 7 2" xfId="21922"/>
    <cellStyle name="Notas 11 7 2 2" xfId="21923"/>
    <cellStyle name="Notas 11 7 2 3" xfId="21924"/>
    <cellStyle name="Notas 11 7 2 4" xfId="21925"/>
    <cellStyle name="Notas 11 7 3" xfId="21926"/>
    <cellStyle name="Notas 11 7 3 2" xfId="21927"/>
    <cellStyle name="Notas 11 7 3 3" xfId="21928"/>
    <cellStyle name="Notas 11 7 3 4" xfId="21929"/>
    <cellStyle name="Notas 11 7 4" xfId="21930"/>
    <cellStyle name="Notas 11 7 5" xfId="21931"/>
    <cellStyle name="Notas 11 7 6" xfId="21932"/>
    <cellStyle name="Notas 11 7 7" xfId="21933"/>
    <cellStyle name="Notas 11 8" xfId="21934"/>
    <cellStyle name="Notas 11 8 2" xfId="21935"/>
    <cellStyle name="Notas 11 8 3" xfId="21936"/>
    <cellStyle name="Notas 11 8 4" xfId="21937"/>
    <cellStyle name="Notas 11 9" xfId="21938"/>
    <cellStyle name="Notas 11 9 2" xfId="21939"/>
    <cellStyle name="Notas 11 9 3" xfId="21940"/>
    <cellStyle name="Notas 11 9 4" xfId="21941"/>
    <cellStyle name="Notas 12" xfId="21942"/>
    <cellStyle name="Notas 12 10" xfId="21943"/>
    <cellStyle name="Notas 12 10 2" xfId="21944"/>
    <cellStyle name="Notas 12 10 3" xfId="21945"/>
    <cellStyle name="Notas 12 10 4" xfId="21946"/>
    <cellStyle name="Notas 12 11" xfId="21947"/>
    <cellStyle name="Notas 12 12" xfId="21948"/>
    <cellStyle name="Notas 12 13" xfId="21949"/>
    <cellStyle name="Notas 12 14" xfId="21950"/>
    <cellStyle name="Notas 12 2" xfId="21951"/>
    <cellStyle name="Notas 12 2 2" xfId="21952"/>
    <cellStyle name="Notas 12 2 2 2" xfId="21953"/>
    <cellStyle name="Notas 12 2 2 2 2" xfId="21954"/>
    <cellStyle name="Notas 12 2 2 2 3" xfId="21955"/>
    <cellStyle name="Notas 12 2 2 2 4" xfId="21956"/>
    <cellStyle name="Notas 12 2 2 3" xfId="21957"/>
    <cellStyle name="Notas 12 2 2 3 2" xfId="21958"/>
    <cellStyle name="Notas 12 2 2 3 3" xfId="21959"/>
    <cellStyle name="Notas 12 2 2 3 4" xfId="21960"/>
    <cellStyle name="Notas 12 2 2 4" xfId="21961"/>
    <cellStyle name="Notas 12 2 2 5" xfId="21962"/>
    <cellStyle name="Notas 12 2 2 6" xfId="21963"/>
    <cellStyle name="Notas 12 2 2 7" xfId="21964"/>
    <cellStyle name="Notas 12 2 3" xfId="21965"/>
    <cellStyle name="Notas 12 2 3 2" xfId="21966"/>
    <cellStyle name="Notas 12 2 3 2 2" xfId="21967"/>
    <cellStyle name="Notas 12 2 3 2 3" xfId="21968"/>
    <cellStyle name="Notas 12 2 3 2 4" xfId="21969"/>
    <cellStyle name="Notas 12 2 3 3" xfId="21970"/>
    <cellStyle name="Notas 12 2 3 3 2" xfId="21971"/>
    <cellStyle name="Notas 12 2 3 3 3" xfId="21972"/>
    <cellStyle name="Notas 12 2 3 3 4" xfId="21973"/>
    <cellStyle name="Notas 12 2 3 4" xfId="21974"/>
    <cellStyle name="Notas 12 2 3 5" xfId="21975"/>
    <cellStyle name="Notas 12 2 3 6" xfId="21976"/>
    <cellStyle name="Notas 12 2 3 7" xfId="21977"/>
    <cellStyle name="Notas 12 2 4" xfId="21978"/>
    <cellStyle name="Notas 12 2 4 2" xfId="21979"/>
    <cellStyle name="Notas 12 2 4 3" xfId="21980"/>
    <cellStyle name="Notas 12 2 4 4" xfId="21981"/>
    <cellStyle name="Notas 12 2 5" xfId="21982"/>
    <cellStyle name="Notas 12 2 5 2" xfId="21983"/>
    <cellStyle name="Notas 12 2 5 3" xfId="21984"/>
    <cellStyle name="Notas 12 2 5 4" xfId="21985"/>
    <cellStyle name="Notas 12 2 6" xfId="21986"/>
    <cellStyle name="Notas 12 2 7" xfId="21987"/>
    <cellStyle name="Notas 12 2 8" xfId="21988"/>
    <cellStyle name="Notas 12 2 9" xfId="21989"/>
    <cellStyle name="Notas 12 3" xfId="21990"/>
    <cellStyle name="Notas 12 3 2" xfId="21991"/>
    <cellStyle name="Notas 12 3 2 2" xfId="21992"/>
    <cellStyle name="Notas 12 3 2 2 2" xfId="21993"/>
    <cellStyle name="Notas 12 3 2 2 3" xfId="21994"/>
    <cellStyle name="Notas 12 3 2 2 4" xfId="21995"/>
    <cellStyle name="Notas 12 3 2 3" xfId="21996"/>
    <cellStyle name="Notas 12 3 2 3 2" xfId="21997"/>
    <cellStyle name="Notas 12 3 2 3 3" xfId="21998"/>
    <cellStyle name="Notas 12 3 2 3 4" xfId="21999"/>
    <cellStyle name="Notas 12 3 2 4" xfId="22000"/>
    <cellStyle name="Notas 12 3 2 5" xfId="22001"/>
    <cellStyle name="Notas 12 3 2 6" xfId="22002"/>
    <cellStyle name="Notas 12 3 2 7" xfId="22003"/>
    <cellStyle name="Notas 12 3 3" xfId="22004"/>
    <cellStyle name="Notas 12 3 3 2" xfId="22005"/>
    <cellStyle name="Notas 12 3 3 3" xfId="22006"/>
    <cellStyle name="Notas 12 3 3 4" xfId="22007"/>
    <cellStyle name="Notas 12 3 4" xfId="22008"/>
    <cellStyle name="Notas 12 3 4 2" xfId="22009"/>
    <cellStyle name="Notas 12 3 4 3" xfId="22010"/>
    <cellStyle name="Notas 12 3 4 4" xfId="22011"/>
    <cellStyle name="Notas 12 3 5" xfId="22012"/>
    <cellStyle name="Notas 12 3 6" xfId="22013"/>
    <cellStyle name="Notas 12 3 7" xfId="22014"/>
    <cellStyle name="Notas 12 3 8" xfId="22015"/>
    <cellStyle name="Notas 12 4" xfId="22016"/>
    <cellStyle name="Notas 12 4 2" xfId="22017"/>
    <cellStyle name="Notas 12 4 2 2" xfId="22018"/>
    <cellStyle name="Notas 12 4 2 2 2" xfId="22019"/>
    <cellStyle name="Notas 12 4 2 2 3" xfId="22020"/>
    <cellStyle name="Notas 12 4 2 2 4" xfId="22021"/>
    <cellStyle name="Notas 12 4 2 3" xfId="22022"/>
    <cellStyle name="Notas 12 4 2 3 2" xfId="22023"/>
    <cellStyle name="Notas 12 4 2 3 3" xfId="22024"/>
    <cellStyle name="Notas 12 4 2 3 4" xfId="22025"/>
    <cellStyle name="Notas 12 4 2 4" xfId="22026"/>
    <cellStyle name="Notas 12 4 2 5" xfId="22027"/>
    <cellStyle name="Notas 12 4 2 6" xfId="22028"/>
    <cellStyle name="Notas 12 4 2 7" xfId="22029"/>
    <cellStyle name="Notas 12 4 3" xfId="22030"/>
    <cellStyle name="Notas 12 4 3 2" xfId="22031"/>
    <cellStyle name="Notas 12 4 3 3" xfId="22032"/>
    <cellStyle name="Notas 12 4 3 4" xfId="22033"/>
    <cellStyle name="Notas 12 4 4" xfId="22034"/>
    <cellStyle name="Notas 12 4 4 2" xfId="22035"/>
    <cellStyle name="Notas 12 4 4 3" xfId="22036"/>
    <cellStyle name="Notas 12 4 4 4" xfId="22037"/>
    <cellStyle name="Notas 12 4 5" xfId="22038"/>
    <cellStyle name="Notas 12 4 6" xfId="22039"/>
    <cellStyle name="Notas 12 4 7" xfId="22040"/>
    <cellStyle name="Notas 12 4 8" xfId="22041"/>
    <cellStyle name="Notas 12 5" xfId="22042"/>
    <cellStyle name="Notas 12 5 2" xfId="22043"/>
    <cellStyle name="Notas 12 5 2 2" xfId="22044"/>
    <cellStyle name="Notas 12 5 2 2 2" xfId="22045"/>
    <cellStyle name="Notas 12 5 2 2 3" xfId="22046"/>
    <cellStyle name="Notas 12 5 2 2 4" xfId="22047"/>
    <cellStyle name="Notas 12 5 2 3" xfId="22048"/>
    <cellStyle name="Notas 12 5 2 3 2" xfId="22049"/>
    <cellStyle name="Notas 12 5 2 3 3" xfId="22050"/>
    <cellStyle name="Notas 12 5 2 3 4" xfId="22051"/>
    <cellStyle name="Notas 12 5 2 4" xfId="22052"/>
    <cellStyle name="Notas 12 5 2 5" xfId="22053"/>
    <cellStyle name="Notas 12 5 2 6" xfId="22054"/>
    <cellStyle name="Notas 12 5 2 7" xfId="22055"/>
    <cellStyle name="Notas 12 5 3" xfId="22056"/>
    <cellStyle name="Notas 12 5 3 2" xfId="22057"/>
    <cellStyle name="Notas 12 5 3 3" xfId="22058"/>
    <cellStyle name="Notas 12 5 3 4" xfId="22059"/>
    <cellStyle name="Notas 12 5 4" xfId="22060"/>
    <cellStyle name="Notas 12 5 4 2" xfId="22061"/>
    <cellStyle name="Notas 12 5 4 3" xfId="22062"/>
    <cellStyle name="Notas 12 5 4 4" xfId="22063"/>
    <cellStyle name="Notas 12 5 5" xfId="22064"/>
    <cellStyle name="Notas 12 5 6" xfId="22065"/>
    <cellStyle name="Notas 12 5 7" xfId="22066"/>
    <cellStyle name="Notas 12 5 8" xfId="22067"/>
    <cellStyle name="Notas 12 6" xfId="22068"/>
    <cellStyle name="Notas 12 6 2" xfId="22069"/>
    <cellStyle name="Notas 12 6 2 2" xfId="22070"/>
    <cellStyle name="Notas 12 6 2 2 2" xfId="22071"/>
    <cellStyle name="Notas 12 6 2 2 3" xfId="22072"/>
    <cellStyle name="Notas 12 6 2 2 4" xfId="22073"/>
    <cellStyle name="Notas 12 6 2 3" xfId="22074"/>
    <cellStyle name="Notas 12 6 2 3 2" xfId="22075"/>
    <cellStyle name="Notas 12 6 2 3 3" xfId="22076"/>
    <cellStyle name="Notas 12 6 2 3 4" xfId="22077"/>
    <cellStyle name="Notas 12 6 2 4" xfId="22078"/>
    <cellStyle name="Notas 12 6 2 5" xfId="22079"/>
    <cellStyle name="Notas 12 6 2 6" xfId="22080"/>
    <cellStyle name="Notas 12 6 2 7" xfId="22081"/>
    <cellStyle name="Notas 12 6 3" xfId="22082"/>
    <cellStyle name="Notas 12 6 3 2" xfId="22083"/>
    <cellStyle name="Notas 12 6 3 3" xfId="22084"/>
    <cellStyle name="Notas 12 6 3 4" xfId="22085"/>
    <cellStyle name="Notas 12 6 4" xfId="22086"/>
    <cellStyle name="Notas 12 6 4 2" xfId="22087"/>
    <cellStyle name="Notas 12 6 4 3" xfId="22088"/>
    <cellStyle name="Notas 12 6 4 4" xfId="22089"/>
    <cellStyle name="Notas 12 6 5" xfId="22090"/>
    <cellStyle name="Notas 12 6 6" xfId="22091"/>
    <cellStyle name="Notas 12 6 7" xfId="22092"/>
    <cellStyle name="Notas 12 6 8" xfId="22093"/>
    <cellStyle name="Notas 12 7" xfId="22094"/>
    <cellStyle name="Notas 12 7 2" xfId="22095"/>
    <cellStyle name="Notas 12 7 2 2" xfId="22096"/>
    <cellStyle name="Notas 12 7 2 3" xfId="22097"/>
    <cellStyle name="Notas 12 7 2 4" xfId="22098"/>
    <cellStyle name="Notas 12 7 3" xfId="22099"/>
    <cellStyle name="Notas 12 7 3 2" xfId="22100"/>
    <cellStyle name="Notas 12 7 3 3" xfId="22101"/>
    <cellStyle name="Notas 12 7 3 4" xfId="22102"/>
    <cellStyle name="Notas 12 7 4" xfId="22103"/>
    <cellStyle name="Notas 12 7 5" xfId="22104"/>
    <cellStyle name="Notas 12 7 6" xfId="22105"/>
    <cellStyle name="Notas 12 7 7" xfId="22106"/>
    <cellStyle name="Notas 12 8" xfId="22107"/>
    <cellStyle name="Notas 12 8 2" xfId="22108"/>
    <cellStyle name="Notas 12 8 3" xfId="22109"/>
    <cellStyle name="Notas 12 8 4" xfId="22110"/>
    <cellStyle name="Notas 12 9" xfId="22111"/>
    <cellStyle name="Notas 12 9 2" xfId="22112"/>
    <cellStyle name="Notas 12 9 3" xfId="22113"/>
    <cellStyle name="Notas 12 9 4" xfId="22114"/>
    <cellStyle name="Notas 13" xfId="22115"/>
    <cellStyle name="Notas 13 10" xfId="22116"/>
    <cellStyle name="Notas 13 10 2" xfId="22117"/>
    <cellStyle name="Notas 13 10 3" xfId="22118"/>
    <cellStyle name="Notas 13 10 4" xfId="22119"/>
    <cellStyle name="Notas 13 11" xfId="22120"/>
    <cellStyle name="Notas 13 12" xfId="22121"/>
    <cellStyle name="Notas 13 13" xfId="22122"/>
    <cellStyle name="Notas 13 14" xfId="22123"/>
    <cellStyle name="Notas 13 2" xfId="22124"/>
    <cellStyle name="Notas 13 2 2" xfId="22125"/>
    <cellStyle name="Notas 13 2 2 2" xfId="22126"/>
    <cellStyle name="Notas 13 2 2 2 2" xfId="22127"/>
    <cellStyle name="Notas 13 2 2 2 3" xfId="22128"/>
    <cellStyle name="Notas 13 2 2 2 4" xfId="22129"/>
    <cellStyle name="Notas 13 2 2 3" xfId="22130"/>
    <cellStyle name="Notas 13 2 2 3 2" xfId="22131"/>
    <cellStyle name="Notas 13 2 2 3 3" xfId="22132"/>
    <cellStyle name="Notas 13 2 2 3 4" xfId="22133"/>
    <cellStyle name="Notas 13 2 2 4" xfId="22134"/>
    <cellStyle name="Notas 13 2 2 5" xfId="22135"/>
    <cellStyle name="Notas 13 2 2 6" xfId="22136"/>
    <cellStyle name="Notas 13 2 2 7" xfId="22137"/>
    <cellStyle name="Notas 13 2 3" xfId="22138"/>
    <cellStyle name="Notas 13 2 3 2" xfId="22139"/>
    <cellStyle name="Notas 13 2 3 2 2" xfId="22140"/>
    <cellStyle name="Notas 13 2 3 2 3" xfId="22141"/>
    <cellStyle name="Notas 13 2 3 2 4" xfId="22142"/>
    <cellStyle name="Notas 13 2 3 3" xfId="22143"/>
    <cellStyle name="Notas 13 2 3 3 2" xfId="22144"/>
    <cellStyle name="Notas 13 2 3 3 3" xfId="22145"/>
    <cellStyle name="Notas 13 2 3 3 4" xfId="22146"/>
    <cellStyle name="Notas 13 2 3 4" xfId="22147"/>
    <cellStyle name="Notas 13 2 3 5" xfId="22148"/>
    <cellStyle name="Notas 13 2 3 6" xfId="22149"/>
    <cellStyle name="Notas 13 2 3 7" xfId="22150"/>
    <cellStyle name="Notas 13 2 4" xfId="22151"/>
    <cellStyle name="Notas 13 2 4 2" xfId="22152"/>
    <cellStyle name="Notas 13 2 4 3" xfId="22153"/>
    <cellStyle name="Notas 13 2 4 4" xfId="22154"/>
    <cellStyle name="Notas 13 2 5" xfId="22155"/>
    <cellStyle name="Notas 13 2 5 2" xfId="22156"/>
    <cellStyle name="Notas 13 2 5 3" xfId="22157"/>
    <cellStyle name="Notas 13 2 5 4" xfId="22158"/>
    <cellStyle name="Notas 13 2 6" xfId="22159"/>
    <cellStyle name="Notas 13 2 7" xfId="22160"/>
    <cellStyle name="Notas 13 2 8" xfId="22161"/>
    <cellStyle name="Notas 13 2 9" xfId="22162"/>
    <cellStyle name="Notas 13 3" xfId="22163"/>
    <cellStyle name="Notas 13 3 2" xfId="22164"/>
    <cellStyle name="Notas 13 3 2 2" xfId="22165"/>
    <cellStyle name="Notas 13 3 2 2 2" xfId="22166"/>
    <cellStyle name="Notas 13 3 2 2 3" xfId="22167"/>
    <cellStyle name="Notas 13 3 2 2 4" xfId="22168"/>
    <cellStyle name="Notas 13 3 2 3" xfId="22169"/>
    <cellStyle name="Notas 13 3 2 3 2" xfId="22170"/>
    <cellStyle name="Notas 13 3 2 3 3" xfId="22171"/>
    <cellStyle name="Notas 13 3 2 3 4" xfId="22172"/>
    <cellStyle name="Notas 13 3 2 4" xfId="22173"/>
    <cellStyle name="Notas 13 3 2 5" xfId="22174"/>
    <cellStyle name="Notas 13 3 2 6" xfId="22175"/>
    <cellStyle name="Notas 13 3 2 7" xfId="22176"/>
    <cellStyle name="Notas 13 3 3" xfId="22177"/>
    <cellStyle name="Notas 13 3 3 2" xfId="22178"/>
    <cellStyle name="Notas 13 3 3 3" xfId="22179"/>
    <cellStyle name="Notas 13 3 3 4" xfId="22180"/>
    <cellStyle name="Notas 13 3 4" xfId="22181"/>
    <cellStyle name="Notas 13 3 4 2" xfId="22182"/>
    <cellStyle name="Notas 13 3 4 3" xfId="22183"/>
    <cellStyle name="Notas 13 3 4 4" xfId="22184"/>
    <cellStyle name="Notas 13 3 5" xfId="22185"/>
    <cellStyle name="Notas 13 3 6" xfId="22186"/>
    <cellStyle name="Notas 13 3 7" xfId="22187"/>
    <cellStyle name="Notas 13 3 8" xfId="22188"/>
    <cellStyle name="Notas 13 4" xfId="22189"/>
    <cellStyle name="Notas 13 4 2" xfId="22190"/>
    <cellStyle name="Notas 13 4 2 2" xfId="22191"/>
    <cellStyle name="Notas 13 4 2 2 2" xfId="22192"/>
    <cellStyle name="Notas 13 4 2 2 3" xfId="22193"/>
    <cellStyle name="Notas 13 4 2 2 4" xfId="22194"/>
    <cellStyle name="Notas 13 4 2 3" xfId="22195"/>
    <cellStyle name="Notas 13 4 2 3 2" xfId="22196"/>
    <cellStyle name="Notas 13 4 2 3 3" xfId="22197"/>
    <cellStyle name="Notas 13 4 2 3 4" xfId="22198"/>
    <cellStyle name="Notas 13 4 2 4" xfId="22199"/>
    <cellStyle name="Notas 13 4 2 5" xfId="22200"/>
    <cellStyle name="Notas 13 4 2 6" xfId="22201"/>
    <cellStyle name="Notas 13 4 2 7" xfId="22202"/>
    <cellStyle name="Notas 13 4 3" xfId="22203"/>
    <cellStyle name="Notas 13 4 3 2" xfId="22204"/>
    <cellStyle name="Notas 13 4 3 3" xfId="22205"/>
    <cellStyle name="Notas 13 4 3 4" xfId="22206"/>
    <cellStyle name="Notas 13 4 4" xfId="22207"/>
    <cellStyle name="Notas 13 4 4 2" xfId="22208"/>
    <cellStyle name="Notas 13 4 4 3" xfId="22209"/>
    <cellStyle name="Notas 13 4 4 4" xfId="22210"/>
    <cellStyle name="Notas 13 4 5" xfId="22211"/>
    <cellStyle name="Notas 13 4 6" xfId="22212"/>
    <cellStyle name="Notas 13 4 7" xfId="22213"/>
    <cellStyle name="Notas 13 4 8" xfId="22214"/>
    <cellStyle name="Notas 13 5" xfId="22215"/>
    <cellStyle name="Notas 13 5 2" xfId="22216"/>
    <cellStyle name="Notas 13 5 2 2" xfId="22217"/>
    <cellStyle name="Notas 13 5 2 2 2" xfId="22218"/>
    <cellStyle name="Notas 13 5 2 2 3" xfId="22219"/>
    <cellStyle name="Notas 13 5 2 2 4" xfId="22220"/>
    <cellStyle name="Notas 13 5 2 3" xfId="22221"/>
    <cellStyle name="Notas 13 5 2 3 2" xfId="22222"/>
    <cellStyle name="Notas 13 5 2 3 3" xfId="22223"/>
    <cellStyle name="Notas 13 5 2 3 4" xfId="22224"/>
    <cellStyle name="Notas 13 5 2 4" xfId="22225"/>
    <cellStyle name="Notas 13 5 2 5" xfId="22226"/>
    <cellStyle name="Notas 13 5 2 6" xfId="22227"/>
    <cellStyle name="Notas 13 5 2 7" xfId="22228"/>
    <cellStyle name="Notas 13 5 3" xfId="22229"/>
    <cellStyle name="Notas 13 5 3 2" xfId="22230"/>
    <cellStyle name="Notas 13 5 3 3" xfId="22231"/>
    <cellStyle name="Notas 13 5 3 4" xfId="22232"/>
    <cellStyle name="Notas 13 5 4" xfId="22233"/>
    <cellStyle name="Notas 13 5 4 2" xfId="22234"/>
    <cellStyle name="Notas 13 5 4 3" xfId="22235"/>
    <cellStyle name="Notas 13 5 4 4" xfId="22236"/>
    <cellStyle name="Notas 13 5 5" xfId="22237"/>
    <cellStyle name="Notas 13 5 6" xfId="22238"/>
    <cellStyle name="Notas 13 5 7" xfId="22239"/>
    <cellStyle name="Notas 13 5 8" xfId="22240"/>
    <cellStyle name="Notas 13 6" xfId="22241"/>
    <cellStyle name="Notas 13 6 2" xfId="22242"/>
    <cellStyle name="Notas 13 6 2 2" xfId="22243"/>
    <cellStyle name="Notas 13 6 2 2 2" xfId="22244"/>
    <cellStyle name="Notas 13 6 2 2 3" xfId="22245"/>
    <cellStyle name="Notas 13 6 2 2 4" xfId="22246"/>
    <cellStyle name="Notas 13 6 2 3" xfId="22247"/>
    <cellStyle name="Notas 13 6 2 3 2" xfId="22248"/>
    <cellStyle name="Notas 13 6 2 3 3" xfId="22249"/>
    <cellStyle name="Notas 13 6 2 3 4" xfId="22250"/>
    <cellStyle name="Notas 13 6 2 4" xfId="22251"/>
    <cellStyle name="Notas 13 6 2 5" xfId="22252"/>
    <cellStyle name="Notas 13 6 2 6" xfId="22253"/>
    <cellStyle name="Notas 13 6 2 7" xfId="22254"/>
    <cellStyle name="Notas 13 6 3" xfId="22255"/>
    <cellStyle name="Notas 13 6 3 2" xfId="22256"/>
    <cellStyle name="Notas 13 6 3 3" xfId="22257"/>
    <cellStyle name="Notas 13 6 3 4" xfId="22258"/>
    <cellStyle name="Notas 13 6 4" xfId="22259"/>
    <cellStyle name="Notas 13 6 4 2" xfId="22260"/>
    <cellStyle name="Notas 13 6 4 3" xfId="22261"/>
    <cellStyle name="Notas 13 6 4 4" xfId="22262"/>
    <cellStyle name="Notas 13 6 5" xfId="22263"/>
    <cellStyle name="Notas 13 6 6" xfId="22264"/>
    <cellStyle name="Notas 13 6 7" xfId="22265"/>
    <cellStyle name="Notas 13 6 8" xfId="22266"/>
    <cellStyle name="Notas 13 7" xfId="22267"/>
    <cellStyle name="Notas 13 7 2" xfId="22268"/>
    <cellStyle name="Notas 13 7 2 2" xfId="22269"/>
    <cellStyle name="Notas 13 7 2 3" xfId="22270"/>
    <cellStyle name="Notas 13 7 2 4" xfId="22271"/>
    <cellStyle name="Notas 13 7 3" xfId="22272"/>
    <cellStyle name="Notas 13 7 3 2" xfId="22273"/>
    <cellStyle name="Notas 13 7 3 3" xfId="22274"/>
    <cellStyle name="Notas 13 7 3 4" xfId="22275"/>
    <cellStyle name="Notas 13 7 4" xfId="22276"/>
    <cellStyle name="Notas 13 7 5" xfId="22277"/>
    <cellStyle name="Notas 13 7 6" xfId="22278"/>
    <cellStyle name="Notas 13 7 7" xfId="22279"/>
    <cellStyle name="Notas 13 8" xfId="22280"/>
    <cellStyle name="Notas 13 8 2" xfId="22281"/>
    <cellStyle name="Notas 13 8 3" xfId="22282"/>
    <cellStyle name="Notas 13 8 4" xfId="22283"/>
    <cellStyle name="Notas 13 9" xfId="22284"/>
    <cellStyle name="Notas 13 9 2" xfId="22285"/>
    <cellStyle name="Notas 13 9 3" xfId="22286"/>
    <cellStyle name="Notas 13 9 4" xfId="22287"/>
    <cellStyle name="Notas 14" xfId="22288"/>
    <cellStyle name="Notas 14 10" xfId="22289"/>
    <cellStyle name="Notas 14 10 2" xfId="22290"/>
    <cellStyle name="Notas 14 10 3" xfId="22291"/>
    <cellStyle name="Notas 14 10 4" xfId="22292"/>
    <cellStyle name="Notas 14 11" xfId="22293"/>
    <cellStyle name="Notas 14 12" xfId="22294"/>
    <cellStyle name="Notas 14 13" xfId="22295"/>
    <cellStyle name="Notas 14 14" xfId="22296"/>
    <cellStyle name="Notas 14 2" xfId="22297"/>
    <cellStyle name="Notas 14 2 2" xfId="22298"/>
    <cellStyle name="Notas 14 2 2 2" xfId="22299"/>
    <cellStyle name="Notas 14 2 2 2 2" xfId="22300"/>
    <cellStyle name="Notas 14 2 2 2 3" xfId="22301"/>
    <cellStyle name="Notas 14 2 2 2 4" xfId="22302"/>
    <cellStyle name="Notas 14 2 2 3" xfId="22303"/>
    <cellStyle name="Notas 14 2 2 3 2" xfId="22304"/>
    <cellStyle name="Notas 14 2 2 3 3" xfId="22305"/>
    <cellStyle name="Notas 14 2 2 3 4" xfId="22306"/>
    <cellStyle name="Notas 14 2 2 4" xfId="22307"/>
    <cellStyle name="Notas 14 2 2 5" xfId="22308"/>
    <cellStyle name="Notas 14 2 2 6" xfId="22309"/>
    <cellStyle name="Notas 14 2 2 7" xfId="22310"/>
    <cellStyle name="Notas 14 2 3" xfId="22311"/>
    <cellStyle name="Notas 14 2 3 2" xfId="22312"/>
    <cellStyle name="Notas 14 2 3 2 2" xfId="22313"/>
    <cellStyle name="Notas 14 2 3 2 3" xfId="22314"/>
    <cellStyle name="Notas 14 2 3 2 4" xfId="22315"/>
    <cellStyle name="Notas 14 2 3 3" xfId="22316"/>
    <cellStyle name="Notas 14 2 3 3 2" xfId="22317"/>
    <cellStyle name="Notas 14 2 3 3 3" xfId="22318"/>
    <cellStyle name="Notas 14 2 3 3 4" xfId="22319"/>
    <cellStyle name="Notas 14 2 3 4" xfId="22320"/>
    <cellStyle name="Notas 14 2 3 5" xfId="22321"/>
    <cellStyle name="Notas 14 2 3 6" xfId="22322"/>
    <cellStyle name="Notas 14 2 3 7" xfId="22323"/>
    <cellStyle name="Notas 14 2 4" xfId="22324"/>
    <cellStyle name="Notas 14 2 4 2" xfId="22325"/>
    <cellStyle name="Notas 14 2 4 3" xfId="22326"/>
    <cellStyle name="Notas 14 2 4 4" xfId="22327"/>
    <cellStyle name="Notas 14 2 5" xfId="22328"/>
    <cellStyle name="Notas 14 2 5 2" xfId="22329"/>
    <cellStyle name="Notas 14 2 5 3" xfId="22330"/>
    <cellStyle name="Notas 14 2 5 4" xfId="22331"/>
    <cellStyle name="Notas 14 2 6" xfId="22332"/>
    <cellStyle name="Notas 14 2 7" xfId="22333"/>
    <cellStyle name="Notas 14 2 8" xfId="22334"/>
    <cellStyle name="Notas 14 2 9" xfId="22335"/>
    <cellStyle name="Notas 14 3" xfId="22336"/>
    <cellStyle name="Notas 14 3 2" xfId="22337"/>
    <cellStyle name="Notas 14 3 2 2" xfId="22338"/>
    <cellStyle name="Notas 14 3 2 2 2" xfId="22339"/>
    <cellStyle name="Notas 14 3 2 2 3" xfId="22340"/>
    <cellStyle name="Notas 14 3 2 2 4" xfId="22341"/>
    <cellStyle name="Notas 14 3 2 3" xfId="22342"/>
    <cellStyle name="Notas 14 3 2 3 2" xfId="22343"/>
    <cellStyle name="Notas 14 3 2 3 3" xfId="22344"/>
    <cellStyle name="Notas 14 3 2 3 4" xfId="22345"/>
    <cellStyle name="Notas 14 3 2 4" xfId="22346"/>
    <cellStyle name="Notas 14 3 2 5" xfId="22347"/>
    <cellStyle name="Notas 14 3 2 6" xfId="22348"/>
    <cellStyle name="Notas 14 3 2 7" xfId="22349"/>
    <cellStyle name="Notas 14 3 3" xfId="22350"/>
    <cellStyle name="Notas 14 3 3 2" xfId="22351"/>
    <cellStyle name="Notas 14 3 3 3" xfId="22352"/>
    <cellStyle name="Notas 14 3 3 4" xfId="22353"/>
    <cellStyle name="Notas 14 3 4" xfId="22354"/>
    <cellStyle name="Notas 14 3 4 2" xfId="22355"/>
    <cellStyle name="Notas 14 3 4 3" xfId="22356"/>
    <cellStyle name="Notas 14 3 4 4" xfId="22357"/>
    <cellStyle name="Notas 14 3 5" xfId="22358"/>
    <cellStyle name="Notas 14 3 6" xfId="22359"/>
    <cellStyle name="Notas 14 3 7" xfId="22360"/>
    <cellStyle name="Notas 14 3 8" xfId="22361"/>
    <cellStyle name="Notas 14 4" xfId="22362"/>
    <cellStyle name="Notas 14 4 2" xfId="22363"/>
    <cellStyle name="Notas 14 4 2 2" xfId="22364"/>
    <cellStyle name="Notas 14 4 2 2 2" xfId="22365"/>
    <cellStyle name="Notas 14 4 2 2 3" xfId="22366"/>
    <cellStyle name="Notas 14 4 2 2 4" xfId="22367"/>
    <cellStyle name="Notas 14 4 2 3" xfId="22368"/>
    <cellStyle name="Notas 14 4 2 3 2" xfId="22369"/>
    <cellStyle name="Notas 14 4 2 3 3" xfId="22370"/>
    <cellStyle name="Notas 14 4 2 3 4" xfId="22371"/>
    <cellStyle name="Notas 14 4 2 4" xfId="22372"/>
    <cellStyle name="Notas 14 4 2 5" xfId="22373"/>
    <cellStyle name="Notas 14 4 2 6" xfId="22374"/>
    <cellStyle name="Notas 14 4 2 7" xfId="22375"/>
    <cellStyle name="Notas 14 4 3" xfId="22376"/>
    <cellStyle name="Notas 14 4 3 2" xfId="22377"/>
    <cellStyle name="Notas 14 4 3 3" xfId="22378"/>
    <cellStyle name="Notas 14 4 3 4" xfId="22379"/>
    <cellStyle name="Notas 14 4 4" xfId="22380"/>
    <cellStyle name="Notas 14 4 4 2" xfId="22381"/>
    <cellStyle name="Notas 14 4 4 3" xfId="22382"/>
    <cellStyle name="Notas 14 4 4 4" xfId="22383"/>
    <cellStyle name="Notas 14 4 5" xfId="22384"/>
    <cellStyle name="Notas 14 4 6" xfId="22385"/>
    <cellStyle name="Notas 14 4 7" xfId="22386"/>
    <cellStyle name="Notas 14 4 8" xfId="22387"/>
    <cellStyle name="Notas 14 5" xfId="22388"/>
    <cellStyle name="Notas 14 5 2" xfId="22389"/>
    <cellStyle name="Notas 14 5 2 2" xfId="22390"/>
    <cellStyle name="Notas 14 5 2 2 2" xfId="22391"/>
    <cellStyle name="Notas 14 5 2 2 3" xfId="22392"/>
    <cellStyle name="Notas 14 5 2 2 4" xfId="22393"/>
    <cellStyle name="Notas 14 5 2 3" xfId="22394"/>
    <cellStyle name="Notas 14 5 2 3 2" xfId="22395"/>
    <cellStyle name="Notas 14 5 2 3 3" xfId="22396"/>
    <cellStyle name="Notas 14 5 2 3 4" xfId="22397"/>
    <cellStyle name="Notas 14 5 2 4" xfId="22398"/>
    <cellStyle name="Notas 14 5 2 5" xfId="22399"/>
    <cellStyle name="Notas 14 5 2 6" xfId="22400"/>
    <cellStyle name="Notas 14 5 2 7" xfId="22401"/>
    <cellStyle name="Notas 14 5 3" xfId="22402"/>
    <cellStyle name="Notas 14 5 3 2" xfId="22403"/>
    <cellStyle name="Notas 14 5 3 3" xfId="22404"/>
    <cellStyle name="Notas 14 5 3 4" xfId="22405"/>
    <cellStyle name="Notas 14 5 4" xfId="22406"/>
    <cellStyle name="Notas 14 5 4 2" xfId="22407"/>
    <cellStyle name="Notas 14 5 4 3" xfId="22408"/>
    <cellStyle name="Notas 14 5 4 4" xfId="22409"/>
    <cellStyle name="Notas 14 5 5" xfId="22410"/>
    <cellStyle name="Notas 14 5 6" xfId="22411"/>
    <cellStyle name="Notas 14 5 7" xfId="22412"/>
    <cellStyle name="Notas 14 5 8" xfId="22413"/>
    <cellStyle name="Notas 14 6" xfId="22414"/>
    <cellStyle name="Notas 14 6 2" xfId="22415"/>
    <cellStyle name="Notas 14 6 2 2" xfId="22416"/>
    <cellStyle name="Notas 14 6 2 2 2" xfId="22417"/>
    <cellStyle name="Notas 14 6 2 2 3" xfId="22418"/>
    <cellStyle name="Notas 14 6 2 2 4" xfId="22419"/>
    <cellStyle name="Notas 14 6 2 3" xfId="22420"/>
    <cellStyle name="Notas 14 6 2 3 2" xfId="22421"/>
    <cellStyle name="Notas 14 6 2 3 3" xfId="22422"/>
    <cellStyle name="Notas 14 6 2 3 4" xfId="22423"/>
    <cellStyle name="Notas 14 6 2 4" xfId="22424"/>
    <cellStyle name="Notas 14 6 2 5" xfId="22425"/>
    <cellStyle name="Notas 14 6 2 6" xfId="22426"/>
    <cellStyle name="Notas 14 6 2 7" xfId="22427"/>
    <cellStyle name="Notas 14 6 3" xfId="22428"/>
    <cellStyle name="Notas 14 6 3 2" xfId="22429"/>
    <cellStyle name="Notas 14 6 3 3" xfId="22430"/>
    <cellStyle name="Notas 14 6 3 4" xfId="22431"/>
    <cellStyle name="Notas 14 6 4" xfId="22432"/>
    <cellStyle name="Notas 14 6 4 2" xfId="22433"/>
    <cellStyle name="Notas 14 6 4 3" xfId="22434"/>
    <cellStyle name="Notas 14 6 4 4" xfId="22435"/>
    <cellStyle name="Notas 14 6 5" xfId="22436"/>
    <cellStyle name="Notas 14 6 6" xfId="22437"/>
    <cellStyle name="Notas 14 6 7" xfId="22438"/>
    <cellStyle name="Notas 14 6 8" xfId="22439"/>
    <cellStyle name="Notas 14 7" xfId="22440"/>
    <cellStyle name="Notas 14 7 2" xfId="22441"/>
    <cellStyle name="Notas 14 7 2 2" xfId="22442"/>
    <cellStyle name="Notas 14 7 2 3" xfId="22443"/>
    <cellStyle name="Notas 14 7 2 4" xfId="22444"/>
    <cellStyle name="Notas 14 7 3" xfId="22445"/>
    <cellStyle name="Notas 14 7 3 2" xfId="22446"/>
    <cellStyle name="Notas 14 7 3 3" xfId="22447"/>
    <cellStyle name="Notas 14 7 3 4" xfId="22448"/>
    <cellStyle name="Notas 14 7 4" xfId="22449"/>
    <cellStyle name="Notas 14 7 5" xfId="22450"/>
    <cellStyle name="Notas 14 7 6" xfId="22451"/>
    <cellStyle name="Notas 14 7 7" xfId="22452"/>
    <cellStyle name="Notas 14 8" xfId="22453"/>
    <cellStyle name="Notas 14 8 2" xfId="22454"/>
    <cellStyle name="Notas 14 8 3" xfId="22455"/>
    <cellStyle name="Notas 14 8 4" xfId="22456"/>
    <cellStyle name="Notas 14 9" xfId="22457"/>
    <cellStyle name="Notas 14 9 2" xfId="22458"/>
    <cellStyle name="Notas 14 9 3" xfId="22459"/>
    <cellStyle name="Notas 14 9 4" xfId="22460"/>
    <cellStyle name="Notas 15" xfId="22461"/>
    <cellStyle name="Notas 15 10" xfId="22462"/>
    <cellStyle name="Notas 15 10 2" xfId="22463"/>
    <cellStyle name="Notas 15 10 3" xfId="22464"/>
    <cellStyle name="Notas 15 10 4" xfId="22465"/>
    <cellStyle name="Notas 15 11" xfId="22466"/>
    <cellStyle name="Notas 15 12" xfId="22467"/>
    <cellStyle name="Notas 15 13" xfId="22468"/>
    <cellStyle name="Notas 15 14" xfId="22469"/>
    <cellStyle name="Notas 15 2" xfId="22470"/>
    <cellStyle name="Notas 15 2 2" xfId="22471"/>
    <cellStyle name="Notas 15 2 2 2" xfId="22472"/>
    <cellStyle name="Notas 15 2 2 2 2" xfId="22473"/>
    <cellStyle name="Notas 15 2 2 2 3" xfId="22474"/>
    <cellStyle name="Notas 15 2 2 2 4" xfId="22475"/>
    <cellStyle name="Notas 15 2 2 3" xfId="22476"/>
    <cellStyle name="Notas 15 2 2 3 2" xfId="22477"/>
    <cellStyle name="Notas 15 2 2 3 3" xfId="22478"/>
    <cellStyle name="Notas 15 2 2 3 4" xfId="22479"/>
    <cellStyle name="Notas 15 2 2 4" xfId="22480"/>
    <cellStyle name="Notas 15 2 2 5" xfId="22481"/>
    <cellStyle name="Notas 15 2 2 6" xfId="22482"/>
    <cellStyle name="Notas 15 2 2 7" xfId="22483"/>
    <cellStyle name="Notas 15 2 3" xfId="22484"/>
    <cellStyle name="Notas 15 2 3 2" xfId="22485"/>
    <cellStyle name="Notas 15 2 3 2 2" xfId="22486"/>
    <cellStyle name="Notas 15 2 3 2 3" xfId="22487"/>
    <cellStyle name="Notas 15 2 3 2 4" xfId="22488"/>
    <cellStyle name="Notas 15 2 3 3" xfId="22489"/>
    <cellStyle name="Notas 15 2 3 3 2" xfId="22490"/>
    <cellStyle name="Notas 15 2 3 3 3" xfId="22491"/>
    <cellStyle name="Notas 15 2 3 3 4" xfId="22492"/>
    <cellStyle name="Notas 15 2 3 4" xfId="22493"/>
    <cellStyle name="Notas 15 2 3 5" xfId="22494"/>
    <cellStyle name="Notas 15 2 3 6" xfId="22495"/>
    <cellStyle name="Notas 15 2 3 7" xfId="22496"/>
    <cellStyle name="Notas 15 2 4" xfId="22497"/>
    <cellStyle name="Notas 15 2 4 2" xfId="22498"/>
    <cellStyle name="Notas 15 2 4 3" xfId="22499"/>
    <cellStyle name="Notas 15 2 4 4" xfId="22500"/>
    <cellStyle name="Notas 15 2 5" xfId="22501"/>
    <cellStyle name="Notas 15 2 5 2" xfId="22502"/>
    <cellStyle name="Notas 15 2 5 3" xfId="22503"/>
    <cellStyle name="Notas 15 2 5 4" xfId="22504"/>
    <cellStyle name="Notas 15 2 6" xfId="22505"/>
    <cellStyle name="Notas 15 2 7" xfId="22506"/>
    <cellStyle name="Notas 15 2 8" xfId="22507"/>
    <cellStyle name="Notas 15 2 9" xfId="22508"/>
    <cellStyle name="Notas 15 3" xfId="22509"/>
    <cellStyle name="Notas 15 3 2" xfId="22510"/>
    <cellStyle name="Notas 15 3 2 2" xfId="22511"/>
    <cellStyle name="Notas 15 3 2 2 2" xfId="22512"/>
    <cellStyle name="Notas 15 3 2 2 3" xfId="22513"/>
    <cellStyle name="Notas 15 3 2 2 4" xfId="22514"/>
    <cellStyle name="Notas 15 3 2 3" xfId="22515"/>
    <cellStyle name="Notas 15 3 2 3 2" xfId="22516"/>
    <cellStyle name="Notas 15 3 2 3 3" xfId="22517"/>
    <cellStyle name="Notas 15 3 2 3 4" xfId="22518"/>
    <cellStyle name="Notas 15 3 2 4" xfId="22519"/>
    <cellStyle name="Notas 15 3 2 5" xfId="22520"/>
    <cellStyle name="Notas 15 3 2 6" xfId="22521"/>
    <cellStyle name="Notas 15 3 2 7" xfId="22522"/>
    <cellStyle name="Notas 15 3 3" xfId="22523"/>
    <cellStyle name="Notas 15 3 3 2" xfId="22524"/>
    <cellStyle name="Notas 15 3 3 3" xfId="22525"/>
    <cellStyle name="Notas 15 3 3 4" xfId="22526"/>
    <cellStyle name="Notas 15 3 4" xfId="22527"/>
    <cellStyle name="Notas 15 3 4 2" xfId="22528"/>
    <cellStyle name="Notas 15 3 4 3" xfId="22529"/>
    <cellStyle name="Notas 15 3 4 4" xfId="22530"/>
    <cellStyle name="Notas 15 3 5" xfId="22531"/>
    <cellStyle name="Notas 15 3 6" xfId="22532"/>
    <cellStyle name="Notas 15 3 7" xfId="22533"/>
    <cellStyle name="Notas 15 3 8" xfId="22534"/>
    <cellStyle name="Notas 15 4" xfId="22535"/>
    <cellStyle name="Notas 15 4 2" xfId="22536"/>
    <cellStyle name="Notas 15 4 2 2" xfId="22537"/>
    <cellStyle name="Notas 15 4 2 2 2" xfId="22538"/>
    <cellStyle name="Notas 15 4 2 2 3" xfId="22539"/>
    <cellStyle name="Notas 15 4 2 2 4" xfId="22540"/>
    <cellStyle name="Notas 15 4 2 3" xfId="22541"/>
    <cellStyle name="Notas 15 4 2 3 2" xfId="22542"/>
    <cellStyle name="Notas 15 4 2 3 3" xfId="22543"/>
    <cellStyle name="Notas 15 4 2 3 4" xfId="22544"/>
    <cellStyle name="Notas 15 4 2 4" xfId="22545"/>
    <cellStyle name="Notas 15 4 2 5" xfId="22546"/>
    <cellStyle name="Notas 15 4 2 6" xfId="22547"/>
    <cellStyle name="Notas 15 4 2 7" xfId="22548"/>
    <cellStyle name="Notas 15 4 3" xfId="22549"/>
    <cellStyle name="Notas 15 4 3 2" xfId="22550"/>
    <cellStyle name="Notas 15 4 3 3" xfId="22551"/>
    <cellStyle name="Notas 15 4 3 4" xfId="22552"/>
    <cellStyle name="Notas 15 4 4" xfId="22553"/>
    <cellStyle name="Notas 15 4 4 2" xfId="22554"/>
    <cellStyle name="Notas 15 4 4 3" xfId="22555"/>
    <cellStyle name="Notas 15 4 4 4" xfId="22556"/>
    <cellStyle name="Notas 15 4 5" xfId="22557"/>
    <cellStyle name="Notas 15 4 6" xfId="22558"/>
    <cellStyle name="Notas 15 4 7" xfId="22559"/>
    <cellStyle name="Notas 15 4 8" xfId="22560"/>
    <cellStyle name="Notas 15 5" xfId="22561"/>
    <cellStyle name="Notas 15 5 2" xfId="22562"/>
    <cellStyle name="Notas 15 5 2 2" xfId="22563"/>
    <cellStyle name="Notas 15 5 2 2 2" xfId="22564"/>
    <cellStyle name="Notas 15 5 2 2 3" xfId="22565"/>
    <cellStyle name="Notas 15 5 2 2 4" xfId="22566"/>
    <cellStyle name="Notas 15 5 2 3" xfId="22567"/>
    <cellStyle name="Notas 15 5 2 3 2" xfId="22568"/>
    <cellStyle name="Notas 15 5 2 3 3" xfId="22569"/>
    <cellStyle name="Notas 15 5 2 3 4" xfId="22570"/>
    <cellStyle name="Notas 15 5 2 4" xfId="22571"/>
    <cellStyle name="Notas 15 5 2 5" xfId="22572"/>
    <cellStyle name="Notas 15 5 2 6" xfId="22573"/>
    <cellStyle name="Notas 15 5 2 7" xfId="22574"/>
    <cellStyle name="Notas 15 5 3" xfId="22575"/>
    <cellStyle name="Notas 15 5 3 2" xfId="22576"/>
    <cellStyle name="Notas 15 5 3 3" xfId="22577"/>
    <cellStyle name="Notas 15 5 3 4" xfId="22578"/>
    <cellStyle name="Notas 15 5 4" xfId="22579"/>
    <cellStyle name="Notas 15 5 4 2" xfId="22580"/>
    <cellStyle name="Notas 15 5 4 3" xfId="22581"/>
    <cellStyle name="Notas 15 5 4 4" xfId="22582"/>
    <cellStyle name="Notas 15 5 5" xfId="22583"/>
    <cellStyle name="Notas 15 5 6" xfId="22584"/>
    <cellStyle name="Notas 15 5 7" xfId="22585"/>
    <cellStyle name="Notas 15 5 8" xfId="22586"/>
    <cellStyle name="Notas 15 6" xfId="22587"/>
    <cellStyle name="Notas 15 6 2" xfId="22588"/>
    <cellStyle name="Notas 15 6 2 2" xfId="22589"/>
    <cellStyle name="Notas 15 6 2 2 2" xfId="22590"/>
    <cellStyle name="Notas 15 6 2 2 3" xfId="22591"/>
    <cellStyle name="Notas 15 6 2 2 4" xfId="22592"/>
    <cellStyle name="Notas 15 6 2 3" xfId="22593"/>
    <cellStyle name="Notas 15 6 2 3 2" xfId="22594"/>
    <cellStyle name="Notas 15 6 2 3 3" xfId="22595"/>
    <cellStyle name="Notas 15 6 2 3 4" xfId="22596"/>
    <cellStyle name="Notas 15 6 2 4" xfId="22597"/>
    <cellStyle name="Notas 15 6 2 5" xfId="22598"/>
    <cellStyle name="Notas 15 6 2 6" xfId="22599"/>
    <cellStyle name="Notas 15 6 2 7" xfId="22600"/>
    <cellStyle name="Notas 15 6 3" xfId="22601"/>
    <cellStyle name="Notas 15 6 3 2" xfId="22602"/>
    <cellStyle name="Notas 15 6 3 3" xfId="22603"/>
    <cellStyle name="Notas 15 6 3 4" xfId="22604"/>
    <cellStyle name="Notas 15 6 4" xfId="22605"/>
    <cellStyle name="Notas 15 6 4 2" xfId="22606"/>
    <cellStyle name="Notas 15 6 4 3" xfId="22607"/>
    <cellStyle name="Notas 15 6 4 4" xfId="22608"/>
    <cellStyle name="Notas 15 6 5" xfId="22609"/>
    <cellStyle name="Notas 15 6 6" xfId="22610"/>
    <cellStyle name="Notas 15 6 7" xfId="22611"/>
    <cellStyle name="Notas 15 6 8" xfId="22612"/>
    <cellStyle name="Notas 15 7" xfId="22613"/>
    <cellStyle name="Notas 15 7 2" xfId="22614"/>
    <cellStyle name="Notas 15 7 2 2" xfId="22615"/>
    <cellStyle name="Notas 15 7 2 3" xfId="22616"/>
    <cellStyle name="Notas 15 7 2 4" xfId="22617"/>
    <cellStyle name="Notas 15 7 3" xfId="22618"/>
    <cellStyle name="Notas 15 7 3 2" xfId="22619"/>
    <cellStyle name="Notas 15 7 3 3" xfId="22620"/>
    <cellStyle name="Notas 15 7 3 4" xfId="22621"/>
    <cellStyle name="Notas 15 7 4" xfId="22622"/>
    <cellStyle name="Notas 15 7 5" xfId="22623"/>
    <cellStyle name="Notas 15 7 6" xfId="22624"/>
    <cellStyle name="Notas 15 7 7" xfId="22625"/>
    <cellStyle name="Notas 15 8" xfId="22626"/>
    <cellStyle name="Notas 15 8 2" xfId="22627"/>
    <cellStyle name="Notas 15 8 3" xfId="22628"/>
    <cellStyle name="Notas 15 8 4" xfId="22629"/>
    <cellStyle name="Notas 15 9" xfId="22630"/>
    <cellStyle name="Notas 15 9 2" xfId="22631"/>
    <cellStyle name="Notas 15 9 3" xfId="22632"/>
    <cellStyle name="Notas 15 9 4" xfId="22633"/>
    <cellStyle name="Notas 2" xfId="22634"/>
    <cellStyle name="Notas 2 10" xfId="22635"/>
    <cellStyle name="Notas 2 10 10" xfId="22636"/>
    <cellStyle name="Notas 2 10 10 2" xfId="22637"/>
    <cellStyle name="Notas 2 10 10 3" xfId="22638"/>
    <cellStyle name="Notas 2 10 10 4" xfId="22639"/>
    <cellStyle name="Notas 2 10 11" xfId="22640"/>
    <cellStyle name="Notas 2 10 12" xfId="22641"/>
    <cellStyle name="Notas 2 10 13" xfId="22642"/>
    <cellStyle name="Notas 2 10 14" xfId="22643"/>
    <cellStyle name="Notas 2 10 2" xfId="22644"/>
    <cellStyle name="Notas 2 10 2 2" xfId="22645"/>
    <cellStyle name="Notas 2 10 2 2 2" xfId="22646"/>
    <cellStyle name="Notas 2 10 2 2 2 2" xfId="22647"/>
    <cellStyle name="Notas 2 10 2 2 2 3" xfId="22648"/>
    <cellStyle name="Notas 2 10 2 2 2 4" xfId="22649"/>
    <cellStyle name="Notas 2 10 2 2 3" xfId="22650"/>
    <cellStyle name="Notas 2 10 2 2 3 2" xfId="22651"/>
    <cellStyle name="Notas 2 10 2 2 3 3" xfId="22652"/>
    <cellStyle name="Notas 2 10 2 2 3 4" xfId="22653"/>
    <cellStyle name="Notas 2 10 2 2 4" xfId="22654"/>
    <cellStyle name="Notas 2 10 2 2 5" xfId="22655"/>
    <cellStyle name="Notas 2 10 2 2 6" xfId="22656"/>
    <cellStyle name="Notas 2 10 2 2 7" xfId="22657"/>
    <cellStyle name="Notas 2 10 2 3" xfId="22658"/>
    <cellStyle name="Notas 2 10 2 3 2" xfId="22659"/>
    <cellStyle name="Notas 2 10 2 3 2 2" xfId="22660"/>
    <cellStyle name="Notas 2 10 2 3 2 3" xfId="22661"/>
    <cellStyle name="Notas 2 10 2 3 2 4" xfId="22662"/>
    <cellStyle name="Notas 2 10 2 3 3" xfId="22663"/>
    <cellStyle name="Notas 2 10 2 3 3 2" xfId="22664"/>
    <cellStyle name="Notas 2 10 2 3 3 3" xfId="22665"/>
    <cellStyle name="Notas 2 10 2 3 3 4" xfId="22666"/>
    <cellStyle name="Notas 2 10 2 3 4" xfId="22667"/>
    <cellStyle name="Notas 2 10 2 3 5" xfId="22668"/>
    <cellStyle name="Notas 2 10 2 3 6" xfId="22669"/>
    <cellStyle name="Notas 2 10 2 3 7" xfId="22670"/>
    <cellStyle name="Notas 2 10 2 4" xfId="22671"/>
    <cellStyle name="Notas 2 10 2 4 2" xfId="22672"/>
    <cellStyle name="Notas 2 10 2 4 3" xfId="22673"/>
    <cellStyle name="Notas 2 10 2 4 4" xfId="22674"/>
    <cellStyle name="Notas 2 10 2 5" xfId="22675"/>
    <cellStyle name="Notas 2 10 2 5 2" xfId="22676"/>
    <cellStyle name="Notas 2 10 2 5 3" xfId="22677"/>
    <cellStyle name="Notas 2 10 2 5 4" xfId="22678"/>
    <cellStyle name="Notas 2 10 2 6" xfId="22679"/>
    <cellStyle name="Notas 2 10 2 7" xfId="22680"/>
    <cellStyle name="Notas 2 10 2 8" xfId="22681"/>
    <cellStyle name="Notas 2 10 2 9" xfId="22682"/>
    <cellStyle name="Notas 2 10 3" xfId="22683"/>
    <cellStyle name="Notas 2 10 3 2" xfId="22684"/>
    <cellStyle name="Notas 2 10 3 2 2" xfId="22685"/>
    <cellStyle name="Notas 2 10 3 2 2 2" xfId="22686"/>
    <cellStyle name="Notas 2 10 3 2 2 3" xfId="22687"/>
    <cellStyle name="Notas 2 10 3 2 2 4" xfId="22688"/>
    <cellStyle name="Notas 2 10 3 2 3" xfId="22689"/>
    <cellStyle name="Notas 2 10 3 2 3 2" xfId="22690"/>
    <cellStyle name="Notas 2 10 3 2 3 3" xfId="22691"/>
    <cellStyle name="Notas 2 10 3 2 3 4" xfId="22692"/>
    <cellStyle name="Notas 2 10 3 2 4" xfId="22693"/>
    <cellStyle name="Notas 2 10 3 2 5" xfId="22694"/>
    <cellStyle name="Notas 2 10 3 2 6" xfId="22695"/>
    <cellStyle name="Notas 2 10 3 2 7" xfId="22696"/>
    <cellStyle name="Notas 2 10 3 3" xfId="22697"/>
    <cellStyle name="Notas 2 10 3 3 2" xfId="22698"/>
    <cellStyle name="Notas 2 10 3 3 3" xfId="22699"/>
    <cellStyle name="Notas 2 10 3 3 4" xfId="22700"/>
    <cellStyle name="Notas 2 10 3 4" xfId="22701"/>
    <cellStyle name="Notas 2 10 3 4 2" xfId="22702"/>
    <cellStyle name="Notas 2 10 3 4 3" xfId="22703"/>
    <cellStyle name="Notas 2 10 3 4 4" xfId="22704"/>
    <cellStyle name="Notas 2 10 3 5" xfId="22705"/>
    <cellStyle name="Notas 2 10 3 6" xfId="22706"/>
    <cellStyle name="Notas 2 10 3 7" xfId="22707"/>
    <cellStyle name="Notas 2 10 3 8" xfId="22708"/>
    <cellStyle name="Notas 2 10 4" xfId="22709"/>
    <cellStyle name="Notas 2 10 4 2" xfId="22710"/>
    <cellStyle name="Notas 2 10 4 2 2" xfId="22711"/>
    <cellStyle name="Notas 2 10 4 2 2 2" xfId="22712"/>
    <cellStyle name="Notas 2 10 4 2 2 3" xfId="22713"/>
    <cellStyle name="Notas 2 10 4 2 2 4" xfId="22714"/>
    <cellStyle name="Notas 2 10 4 2 3" xfId="22715"/>
    <cellStyle name="Notas 2 10 4 2 3 2" xfId="22716"/>
    <cellStyle name="Notas 2 10 4 2 3 3" xfId="22717"/>
    <cellStyle name="Notas 2 10 4 2 3 4" xfId="22718"/>
    <cellStyle name="Notas 2 10 4 2 4" xfId="22719"/>
    <cellStyle name="Notas 2 10 4 2 5" xfId="22720"/>
    <cellStyle name="Notas 2 10 4 2 6" xfId="22721"/>
    <cellStyle name="Notas 2 10 4 2 7" xfId="22722"/>
    <cellStyle name="Notas 2 10 4 3" xfId="22723"/>
    <cellStyle name="Notas 2 10 4 3 2" xfId="22724"/>
    <cellStyle name="Notas 2 10 4 3 3" xfId="22725"/>
    <cellStyle name="Notas 2 10 4 3 4" xfId="22726"/>
    <cellStyle name="Notas 2 10 4 4" xfId="22727"/>
    <cellStyle name="Notas 2 10 4 4 2" xfId="22728"/>
    <cellStyle name="Notas 2 10 4 4 3" xfId="22729"/>
    <cellStyle name="Notas 2 10 4 4 4" xfId="22730"/>
    <cellStyle name="Notas 2 10 4 5" xfId="22731"/>
    <cellStyle name="Notas 2 10 4 6" xfId="22732"/>
    <cellStyle name="Notas 2 10 4 7" xfId="22733"/>
    <cellStyle name="Notas 2 10 4 8" xfId="22734"/>
    <cellStyle name="Notas 2 10 5" xfId="22735"/>
    <cellStyle name="Notas 2 10 5 2" xfId="22736"/>
    <cellStyle name="Notas 2 10 5 2 2" xfId="22737"/>
    <cellStyle name="Notas 2 10 5 2 2 2" xfId="22738"/>
    <cellStyle name="Notas 2 10 5 2 2 3" xfId="22739"/>
    <cellStyle name="Notas 2 10 5 2 2 4" xfId="22740"/>
    <cellStyle name="Notas 2 10 5 2 3" xfId="22741"/>
    <cellStyle name="Notas 2 10 5 2 3 2" xfId="22742"/>
    <cellStyle name="Notas 2 10 5 2 3 3" xfId="22743"/>
    <cellStyle name="Notas 2 10 5 2 3 4" xfId="22744"/>
    <cellStyle name="Notas 2 10 5 2 4" xfId="22745"/>
    <cellStyle name="Notas 2 10 5 2 5" xfId="22746"/>
    <cellStyle name="Notas 2 10 5 2 6" xfId="22747"/>
    <cellStyle name="Notas 2 10 5 2 7" xfId="22748"/>
    <cellStyle name="Notas 2 10 5 3" xfId="22749"/>
    <cellStyle name="Notas 2 10 5 3 2" xfId="22750"/>
    <cellStyle name="Notas 2 10 5 3 3" xfId="22751"/>
    <cellStyle name="Notas 2 10 5 3 4" xfId="22752"/>
    <cellStyle name="Notas 2 10 5 4" xfId="22753"/>
    <cellStyle name="Notas 2 10 5 4 2" xfId="22754"/>
    <cellStyle name="Notas 2 10 5 4 3" xfId="22755"/>
    <cellStyle name="Notas 2 10 5 4 4" xfId="22756"/>
    <cellStyle name="Notas 2 10 5 5" xfId="22757"/>
    <cellStyle name="Notas 2 10 5 6" xfId="22758"/>
    <cellStyle name="Notas 2 10 5 7" xfId="22759"/>
    <cellStyle name="Notas 2 10 5 8" xfId="22760"/>
    <cellStyle name="Notas 2 10 6" xfId="22761"/>
    <cellStyle name="Notas 2 10 6 2" xfId="22762"/>
    <cellStyle name="Notas 2 10 6 2 2" xfId="22763"/>
    <cellStyle name="Notas 2 10 6 2 2 2" xfId="22764"/>
    <cellStyle name="Notas 2 10 6 2 2 3" xfId="22765"/>
    <cellStyle name="Notas 2 10 6 2 2 4" xfId="22766"/>
    <cellStyle name="Notas 2 10 6 2 3" xfId="22767"/>
    <cellStyle name="Notas 2 10 6 2 3 2" xfId="22768"/>
    <cellStyle name="Notas 2 10 6 2 3 3" xfId="22769"/>
    <cellStyle name="Notas 2 10 6 2 3 4" xfId="22770"/>
    <cellStyle name="Notas 2 10 6 2 4" xfId="22771"/>
    <cellStyle name="Notas 2 10 6 2 5" xfId="22772"/>
    <cellStyle name="Notas 2 10 6 2 6" xfId="22773"/>
    <cellStyle name="Notas 2 10 6 2 7" xfId="22774"/>
    <cellStyle name="Notas 2 10 6 3" xfId="22775"/>
    <cellStyle name="Notas 2 10 6 3 2" xfId="22776"/>
    <cellStyle name="Notas 2 10 6 3 3" xfId="22777"/>
    <cellStyle name="Notas 2 10 6 3 4" xfId="22778"/>
    <cellStyle name="Notas 2 10 6 4" xfId="22779"/>
    <cellStyle name="Notas 2 10 6 4 2" xfId="22780"/>
    <cellStyle name="Notas 2 10 6 4 3" xfId="22781"/>
    <cellStyle name="Notas 2 10 6 4 4" xfId="22782"/>
    <cellStyle name="Notas 2 10 6 5" xfId="22783"/>
    <cellStyle name="Notas 2 10 6 6" xfId="22784"/>
    <cellStyle name="Notas 2 10 6 7" xfId="22785"/>
    <cellStyle name="Notas 2 10 6 8" xfId="22786"/>
    <cellStyle name="Notas 2 10 7" xfId="22787"/>
    <cellStyle name="Notas 2 10 7 2" xfId="22788"/>
    <cellStyle name="Notas 2 10 7 2 2" xfId="22789"/>
    <cellStyle name="Notas 2 10 7 2 3" xfId="22790"/>
    <cellStyle name="Notas 2 10 7 2 4" xfId="22791"/>
    <cellStyle name="Notas 2 10 7 3" xfId="22792"/>
    <cellStyle name="Notas 2 10 7 3 2" xfId="22793"/>
    <cellStyle name="Notas 2 10 7 3 3" xfId="22794"/>
    <cellStyle name="Notas 2 10 7 3 4" xfId="22795"/>
    <cellStyle name="Notas 2 10 7 4" xfId="22796"/>
    <cellStyle name="Notas 2 10 7 5" xfId="22797"/>
    <cellStyle name="Notas 2 10 7 6" xfId="22798"/>
    <cellStyle name="Notas 2 10 7 7" xfId="22799"/>
    <cellStyle name="Notas 2 10 8" xfId="22800"/>
    <cellStyle name="Notas 2 10 8 2" xfId="22801"/>
    <cellStyle name="Notas 2 10 8 3" xfId="22802"/>
    <cellStyle name="Notas 2 10 8 4" xfId="22803"/>
    <cellStyle name="Notas 2 10 9" xfId="22804"/>
    <cellStyle name="Notas 2 10 9 2" xfId="22805"/>
    <cellStyle name="Notas 2 10 9 3" xfId="22806"/>
    <cellStyle name="Notas 2 10 9 4" xfId="22807"/>
    <cellStyle name="Notas 2 11" xfId="22808"/>
    <cellStyle name="Notas 2 11 10" xfId="22809"/>
    <cellStyle name="Notas 2 11 10 2" xfId="22810"/>
    <cellStyle name="Notas 2 11 10 3" xfId="22811"/>
    <cellStyle name="Notas 2 11 10 4" xfId="22812"/>
    <cellStyle name="Notas 2 11 11" xfId="22813"/>
    <cellStyle name="Notas 2 11 12" xfId="22814"/>
    <cellStyle name="Notas 2 11 13" xfId="22815"/>
    <cellStyle name="Notas 2 11 14" xfId="22816"/>
    <cellStyle name="Notas 2 11 2" xfId="22817"/>
    <cellStyle name="Notas 2 11 2 2" xfId="22818"/>
    <cellStyle name="Notas 2 11 2 2 2" xfId="22819"/>
    <cellStyle name="Notas 2 11 2 2 2 2" xfId="22820"/>
    <cellStyle name="Notas 2 11 2 2 2 3" xfId="22821"/>
    <cellStyle name="Notas 2 11 2 2 2 4" xfId="22822"/>
    <cellStyle name="Notas 2 11 2 2 3" xfId="22823"/>
    <cellStyle name="Notas 2 11 2 2 3 2" xfId="22824"/>
    <cellStyle name="Notas 2 11 2 2 3 3" xfId="22825"/>
    <cellStyle name="Notas 2 11 2 2 3 4" xfId="22826"/>
    <cellStyle name="Notas 2 11 2 2 4" xfId="22827"/>
    <cellStyle name="Notas 2 11 2 2 5" xfId="22828"/>
    <cellStyle name="Notas 2 11 2 2 6" xfId="22829"/>
    <cellStyle name="Notas 2 11 2 2 7" xfId="22830"/>
    <cellStyle name="Notas 2 11 2 3" xfId="22831"/>
    <cellStyle name="Notas 2 11 2 3 2" xfId="22832"/>
    <cellStyle name="Notas 2 11 2 3 2 2" xfId="22833"/>
    <cellStyle name="Notas 2 11 2 3 2 3" xfId="22834"/>
    <cellStyle name="Notas 2 11 2 3 2 4" xfId="22835"/>
    <cellStyle name="Notas 2 11 2 3 3" xfId="22836"/>
    <cellStyle name="Notas 2 11 2 3 3 2" xfId="22837"/>
    <cellStyle name="Notas 2 11 2 3 3 3" xfId="22838"/>
    <cellStyle name="Notas 2 11 2 3 3 4" xfId="22839"/>
    <cellStyle name="Notas 2 11 2 3 4" xfId="22840"/>
    <cellStyle name="Notas 2 11 2 3 5" xfId="22841"/>
    <cellStyle name="Notas 2 11 2 3 6" xfId="22842"/>
    <cellStyle name="Notas 2 11 2 3 7" xfId="22843"/>
    <cellStyle name="Notas 2 11 2 4" xfId="22844"/>
    <cellStyle name="Notas 2 11 2 4 2" xfId="22845"/>
    <cellStyle name="Notas 2 11 2 4 3" xfId="22846"/>
    <cellStyle name="Notas 2 11 2 4 4" xfId="22847"/>
    <cellStyle name="Notas 2 11 2 5" xfId="22848"/>
    <cellStyle name="Notas 2 11 2 5 2" xfId="22849"/>
    <cellStyle name="Notas 2 11 2 5 3" xfId="22850"/>
    <cellStyle name="Notas 2 11 2 5 4" xfId="22851"/>
    <cellStyle name="Notas 2 11 2 6" xfId="22852"/>
    <cellStyle name="Notas 2 11 2 7" xfId="22853"/>
    <cellStyle name="Notas 2 11 2 8" xfId="22854"/>
    <cellStyle name="Notas 2 11 2 9" xfId="22855"/>
    <cellStyle name="Notas 2 11 3" xfId="22856"/>
    <cellStyle name="Notas 2 11 3 2" xfId="22857"/>
    <cellStyle name="Notas 2 11 3 2 2" xfId="22858"/>
    <cellStyle name="Notas 2 11 3 2 2 2" xfId="22859"/>
    <cellStyle name="Notas 2 11 3 2 2 3" xfId="22860"/>
    <cellStyle name="Notas 2 11 3 2 2 4" xfId="22861"/>
    <cellStyle name="Notas 2 11 3 2 3" xfId="22862"/>
    <cellStyle name="Notas 2 11 3 2 3 2" xfId="22863"/>
    <cellStyle name="Notas 2 11 3 2 3 3" xfId="22864"/>
    <cellStyle name="Notas 2 11 3 2 3 4" xfId="22865"/>
    <cellStyle name="Notas 2 11 3 2 4" xfId="22866"/>
    <cellStyle name="Notas 2 11 3 2 5" xfId="22867"/>
    <cellStyle name="Notas 2 11 3 2 6" xfId="22868"/>
    <cellStyle name="Notas 2 11 3 2 7" xfId="22869"/>
    <cellStyle name="Notas 2 11 3 3" xfId="22870"/>
    <cellStyle name="Notas 2 11 3 3 2" xfId="22871"/>
    <cellStyle name="Notas 2 11 3 3 3" xfId="22872"/>
    <cellStyle name="Notas 2 11 3 3 4" xfId="22873"/>
    <cellStyle name="Notas 2 11 3 4" xfId="22874"/>
    <cellStyle name="Notas 2 11 3 4 2" xfId="22875"/>
    <cellStyle name="Notas 2 11 3 4 3" xfId="22876"/>
    <cellStyle name="Notas 2 11 3 4 4" xfId="22877"/>
    <cellStyle name="Notas 2 11 3 5" xfId="22878"/>
    <cellStyle name="Notas 2 11 3 6" xfId="22879"/>
    <cellStyle name="Notas 2 11 3 7" xfId="22880"/>
    <cellStyle name="Notas 2 11 3 8" xfId="22881"/>
    <cellStyle name="Notas 2 11 4" xfId="22882"/>
    <cellStyle name="Notas 2 11 4 2" xfId="22883"/>
    <cellStyle name="Notas 2 11 4 2 2" xfId="22884"/>
    <cellStyle name="Notas 2 11 4 2 2 2" xfId="22885"/>
    <cellStyle name="Notas 2 11 4 2 2 3" xfId="22886"/>
    <cellStyle name="Notas 2 11 4 2 2 4" xfId="22887"/>
    <cellStyle name="Notas 2 11 4 2 3" xfId="22888"/>
    <cellStyle name="Notas 2 11 4 2 3 2" xfId="22889"/>
    <cellStyle name="Notas 2 11 4 2 3 3" xfId="22890"/>
    <cellStyle name="Notas 2 11 4 2 3 4" xfId="22891"/>
    <cellStyle name="Notas 2 11 4 2 4" xfId="22892"/>
    <cellStyle name="Notas 2 11 4 2 5" xfId="22893"/>
    <cellStyle name="Notas 2 11 4 2 6" xfId="22894"/>
    <cellStyle name="Notas 2 11 4 2 7" xfId="22895"/>
    <cellStyle name="Notas 2 11 4 3" xfId="22896"/>
    <cellStyle name="Notas 2 11 4 3 2" xfId="22897"/>
    <cellStyle name="Notas 2 11 4 3 3" xfId="22898"/>
    <cellStyle name="Notas 2 11 4 3 4" xfId="22899"/>
    <cellStyle name="Notas 2 11 4 4" xfId="22900"/>
    <cellStyle name="Notas 2 11 4 4 2" xfId="22901"/>
    <cellStyle name="Notas 2 11 4 4 3" xfId="22902"/>
    <cellStyle name="Notas 2 11 4 4 4" xfId="22903"/>
    <cellStyle name="Notas 2 11 4 5" xfId="22904"/>
    <cellStyle name="Notas 2 11 4 6" xfId="22905"/>
    <cellStyle name="Notas 2 11 4 7" xfId="22906"/>
    <cellStyle name="Notas 2 11 4 8" xfId="22907"/>
    <cellStyle name="Notas 2 11 5" xfId="22908"/>
    <cellStyle name="Notas 2 11 5 2" xfId="22909"/>
    <cellStyle name="Notas 2 11 5 2 2" xfId="22910"/>
    <cellStyle name="Notas 2 11 5 2 2 2" xfId="22911"/>
    <cellStyle name="Notas 2 11 5 2 2 3" xfId="22912"/>
    <cellStyle name="Notas 2 11 5 2 2 4" xfId="22913"/>
    <cellStyle name="Notas 2 11 5 2 3" xfId="22914"/>
    <cellStyle name="Notas 2 11 5 2 3 2" xfId="22915"/>
    <cellStyle name="Notas 2 11 5 2 3 3" xfId="22916"/>
    <cellStyle name="Notas 2 11 5 2 3 4" xfId="22917"/>
    <cellStyle name="Notas 2 11 5 2 4" xfId="22918"/>
    <cellStyle name="Notas 2 11 5 2 5" xfId="22919"/>
    <cellStyle name="Notas 2 11 5 2 6" xfId="22920"/>
    <cellStyle name="Notas 2 11 5 2 7" xfId="22921"/>
    <cellStyle name="Notas 2 11 5 3" xfId="22922"/>
    <cellStyle name="Notas 2 11 5 3 2" xfId="22923"/>
    <cellStyle name="Notas 2 11 5 3 3" xfId="22924"/>
    <cellStyle name="Notas 2 11 5 3 4" xfId="22925"/>
    <cellStyle name="Notas 2 11 5 4" xfId="22926"/>
    <cellStyle name="Notas 2 11 5 4 2" xfId="22927"/>
    <cellStyle name="Notas 2 11 5 4 3" xfId="22928"/>
    <cellStyle name="Notas 2 11 5 4 4" xfId="22929"/>
    <cellStyle name="Notas 2 11 5 5" xfId="22930"/>
    <cellStyle name="Notas 2 11 5 6" xfId="22931"/>
    <cellStyle name="Notas 2 11 5 7" xfId="22932"/>
    <cellStyle name="Notas 2 11 5 8" xfId="22933"/>
    <cellStyle name="Notas 2 11 6" xfId="22934"/>
    <cellStyle name="Notas 2 11 6 2" xfId="22935"/>
    <cellStyle name="Notas 2 11 6 2 2" xfId="22936"/>
    <cellStyle name="Notas 2 11 6 2 2 2" xfId="22937"/>
    <cellStyle name="Notas 2 11 6 2 2 3" xfId="22938"/>
    <cellStyle name="Notas 2 11 6 2 2 4" xfId="22939"/>
    <cellStyle name="Notas 2 11 6 2 3" xfId="22940"/>
    <cellStyle name="Notas 2 11 6 2 3 2" xfId="22941"/>
    <cellStyle name="Notas 2 11 6 2 3 3" xfId="22942"/>
    <cellStyle name="Notas 2 11 6 2 3 4" xfId="22943"/>
    <cellStyle name="Notas 2 11 6 2 4" xfId="22944"/>
    <cellStyle name="Notas 2 11 6 2 5" xfId="22945"/>
    <cellStyle name="Notas 2 11 6 2 6" xfId="22946"/>
    <cellStyle name="Notas 2 11 6 2 7" xfId="22947"/>
    <cellStyle name="Notas 2 11 6 3" xfId="22948"/>
    <cellStyle name="Notas 2 11 6 3 2" xfId="22949"/>
    <cellStyle name="Notas 2 11 6 3 3" xfId="22950"/>
    <cellStyle name="Notas 2 11 6 3 4" xfId="22951"/>
    <cellStyle name="Notas 2 11 6 4" xfId="22952"/>
    <cellStyle name="Notas 2 11 6 4 2" xfId="22953"/>
    <cellStyle name="Notas 2 11 6 4 3" xfId="22954"/>
    <cellStyle name="Notas 2 11 6 4 4" xfId="22955"/>
    <cellStyle name="Notas 2 11 6 5" xfId="22956"/>
    <cellStyle name="Notas 2 11 6 6" xfId="22957"/>
    <cellStyle name="Notas 2 11 6 7" xfId="22958"/>
    <cellStyle name="Notas 2 11 6 8" xfId="22959"/>
    <cellStyle name="Notas 2 11 7" xfId="22960"/>
    <cellStyle name="Notas 2 11 7 2" xfId="22961"/>
    <cellStyle name="Notas 2 11 7 2 2" xfId="22962"/>
    <cellStyle name="Notas 2 11 7 2 3" xfId="22963"/>
    <cellStyle name="Notas 2 11 7 2 4" xfId="22964"/>
    <cellStyle name="Notas 2 11 7 3" xfId="22965"/>
    <cellStyle name="Notas 2 11 7 3 2" xfId="22966"/>
    <cellStyle name="Notas 2 11 7 3 3" xfId="22967"/>
    <cellStyle name="Notas 2 11 7 3 4" xfId="22968"/>
    <cellStyle name="Notas 2 11 7 4" xfId="22969"/>
    <cellStyle name="Notas 2 11 7 5" xfId="22970"/>
    <cellStyle name="Notas 2 11 7 6" xfId="22971"/>
    <cellStyle name="Notas 2 11 7 7" xfId="22972"/>
    <cellStyle name="Notas 2 11 8" xfId="22973"/>
    <cellStyle name="Notas 2 11 8 2" xfId="22974"/>
    <cellStyle name="Notas 2 11 8 3" xfId="22975"/>
    <cellStyle name="Notas 2 11 8 4" xfId="22976"/>
    <cellStyle name="Notas 2 11 9" xfId="22977"/>
    <cellStyle name="Notas 2 11 9 2" xfId="22978"/>
    <cellStyle name="Notas 2 11 9 3" xfId="22979"/>
    <cellStyle name="Notas 2 11 9 4" xfId="22980"/>
    <cellStyle name="Notas 2 12" xfId="22981"/>
    <cellStyle name="Notas 2 12 10" xfId="22982"/>
    <cellStyle name="Notas 2 12 10 2" xfId="22983"/>
    <cellStyle name="Notas 2 12 10 3" xfId="22984"/>
    <cellStyle name="Notas 2 12 10 4" xfId="22985"/>
    <cellStyle name="Notas 2 12 11" xfId="22986"/>
    <cellStyle name="Notas 2 12 12" xfId="22987"/>
    <cellStyle name="Notas 2 12 13" xfId="22988"/>
    <cellStyle name="Notas 2 12 14" xfId="22989"/>
    <cellStyle name="Notas 2 12 2" xfId="22990"/>
    <cellStyle name="Notas 2 12 2 2" xfId="22991"/>
    <cellStyle name="Notas 2 12 2 2 2" xfId="22992"/>
    <cellStyle name="Notas 2 12 2 2 2 2" xfId="22993"/>
    <cellStyle name="Notas 2 12 2 2 2 3" xfId="22994"/>
    <cellStyle name="Notas 2 12 2 2 2 4" xfId="22995"/>
    <cellStyle name="Notas 2 12 2 2 3" xfId="22996"/>
    <cellStyle name="Notas 2 12 2 2 3 2" xfId="22997"/>
    <cellStyle name="Notas 2 12 2 2 3 3" xfId="22998"/>
    <cellStyle name="Notas 2 12 2 2 3 4" xfId="22999"/>
    <cellStyle name="Notas 2 12 2 2 4" xfId="23000"/>
    <cellStyle name="Notas 2 12 2 2 5" xfId="23001"/>
    <cellStyle name="Notas 2 12 2 2 6" xfId="23002"/>
    <cellStyle name="Notas 2 12 2 2 7" xfId="23003"/>
    <cellStyle name="Notas 2 12 2 3" xfId="23004"/>
    <cellStyle name="Notas 2 12 2 3 2" xfId="23005"/>
    <cellStyle name="Notas 2 12 2 3 2 2" xfId="23006"/>
    <cellStyle name="Notas 2 12 2 3 2 3" xfId="23007"/>
    <cellStyle name="Notas 2 12 2 3 2 4" xfId="23008"/>
    <cellStyle name="Notas 2 12 2 3 3" xfId="23009"/>
    <cellStyle name="Notas 2 12 2 3 3 2" xfId="23010"/>
    <cellStyle name="Notas 2 12 2 3 3 3" xfId="23011"/>
    <cellStyle name="Notas 2 12 2 3 3 4" xfId="23012"/>
    <cellStyle name="Notas 2 12 2 3 4" xfId="23013"/>
    <cellStyle name="Notas 2 12 2 3 5" xfId="23014"/>
    <cellStyle name="Notas 2 12 2 3 6" xfId="23015"/>
    <cellStyle name="Notas 2 12 2 3 7" xfId="23016"/>
    <cellStyle name="Notas 2 12 2 4" xfId="23017"/>
    <cellStyle name="Notas 2 12 2 4 2" xfId="23018"/>
    <cellStyle name="Notas 2 12 2 4 3" xfId="23019"/>
    <cellStyle name="Notas 2 12 2 4 4" xfId="23020"/>
    <cellStyle name="Notas 2 12 2 5" xfId="23021"/>
    <cellStyle name="Notas 2 12 2 5 2" xfId="23022"/>
    <cellStyle name="Notas 2 12 2 5 3" xfId="23023"/>
    <cellStyle name="Notas 2 12 2 5 4" xfId="23024"/>
    <cellStyle name="Notas 2 12 2 6" xfId="23025"/>
    <cellStyle name="Notas 2 12 2 7" xfId="23026"/>
    <cellStyle name="Notas 2 12 2 8" xfId="23027"/>
    <cellStyle name="Notas 2 12 2 9" xfId="23028"/>
    <cellStyle name="Notas 2 12 3" xfId="23029"/>
    <cellStyle name="Notas 2 12 3 2" xfId="23030"/>
    <cellStyle name="Notas 2 12 3 2 2" xfId="23031"/>
    <cellStyle name="Notas 2 12 3 2 2 2" xfId="23032"/>
    <cellStyle name="Notas 2 12 3 2 2 3" xfId="23033"/>
    <cellStyle name="Notas 2 12 3 2 2 4" xfId="23034"/>
    <cellStyle name="Notas 2 12 3 2 3" xfId="23035"/>
    <cellStyle name="Notas 2 12 3 2 3 2" xfId="23036"/>
    <cellStyle name="Notas 2 12 3 2 3 3" xfId="23037"/>
    <cellStyle name="Notas 2 12 3 2 3 4" xfId="23038"/>
    <cellStyle name="Notas 2 12 3 2 4" xfId="23039"/>
    <cellStyle name="Notas 2 12 3 2 5" xfId="23040"/>
    <cellStyle name="Notas 2 12 3 2 6" xfId="23041"/>
    <cellStyle name="Notas 2 12 3 2 7" xfId="23042"/>
    <cellStyle name="Notas 2 12 3 3" xfId="23043"/>
    <cellStyle name="Notas 2 12 3 3 2" xfId="23044"/>
    <cellStyle name="Notas 2 12 3 3 3" xfId="23045"/>
    <cellStyle name="Notas 2 12 3 3 4" xfId="23046"/>
    <cellStyle name="Notas 2 12 3 4" xfId="23047"/>
    <cellStyle name="Notas 2 12 3 4 2" xfId="23048"/>
    <cellStyle name="Notas 2 12 3 4 3" xfId="23049"/>
    <cellStyle name="Notas 2 12 3 4 4" xfId="23050"/>
    <cellStyle name="Notas 2 12 3 5" xfId="23051"/>
    <cellStyle name="Notas 2 12 3 6" xfId="23052"/>
    <cellStyle name="Notas 2 12 3 7" xfId="23053"/>
    <cellStyle name="Notas 2 12 3 8" xfId="23054"/>
    <cellStyle name="Notas 2 12 4" xfId="23055"/>
    <cellStyle name="Notas 2 12 4 2" xfId="23056"/>
    <cellStyle name="Notas 2 12 4 2 2" xfId="23057"/>
    <cellStyle name="Notas 2 12 4 2 2 2" xfId="23058"/>
    <cellStyle name="Notas 2 12 4 2 2 3" xfId="23059"/>
    <cellStyle name="Notas 2 12 4 2 2 4" xfId="23060"/>
    <cellStyle name="Notas 2 12 4 2 3" xfId="23061"/>
    <cellStyle name="Notas 2 12 4 2 3 2" xfId="23062"/>
    <cellStyle name="Notas 2 12 4 2 3 3" xfId="23063"/>
    <cellStyle name="Notas 2 12 4 2 3 4" xfId="23064"/>
    <cellStyle name="Notas 2 12 4 2 4" xfId="23065"/>
    <cellStyle name="Notas 2 12 4 2 5" xfId="23066"/>
    <cellStyle name="Notas 2 12 4 2 6" xfId="23067"/>
    <cellStyle name="Notas 2 12 4 2 7" xfId="23068"/>
    <cellStyle name="Notas 2 12 4 3" xfId="23069"/>
    <cellStyle name="Notas 2 12 4 3 2" xfId="23070"/>
    <cellStyle name="Notas 2 12 4 3 3" xfId="23071"/>
    <cellStyle name="Notas 2 12 4 3 4" xfId="23072"/>
    <cellStyle name="Notas 2 12 4 4" xfId="23073"/>
    <cellStyle name="Notas 2 12 4 4 2" xfId="23074"/>
    <cellStyle name="Notas 2 12 4 4 3" xfId="23075"/>
    <cellStyle name="Notas 2 12 4 4 4" xfId="23076"/>
    <cellStyle name="Notas 2 12 4 5" xfId="23077"/>
    <cellStyle name="Notas 2 12 4 6" xfId="23078"/>
    <cellStyle name="Notas 2 12 4 7" xfId="23079"/>
    <cellStyle name="Notas 2 12 4 8" xfId="23080"/>
    <cellStyle name="Notas 2 12 5" xfId="23081"/>
    <cellStyle name="Notas 2 12 5 2" xfId="23082"/>
    <cellStyle name="Notas 2 12 5 2 2" xfId="23083"/>
    <cellStyle name="Notas 2 12 5 2 2 2" xfId="23084"/>
    <cellStyle name="Notas 2 12 5 2 2 3" xfId="23085"/>
    <cellStyle name="Notas 2 12 5 2 2 4" xfId="23086"/>
    <cellStyle name="Notas 2 12 5 2 3" xfId="23087"/>
    <cellStyle name="Notas 2 12 5 2 3 2" xfId="23088"/>
    <cellStyle name="Notas 2 12 5 2 3 3" xfId="23089"/>
    <cellStyle name="Notas 2 12 5 2 3 4" xfId="23090"/>
    <cellStyle name="Notas 2 12 5 2 4" xfId="23091"/>
    <cellStyle name="Notas 2 12 5 2 5" xfId="23092"/>
    <cellStyle name="Notas 2 12 5 2 6" xfId="23093"/>
    <cellStyle name="Notas 2 12 5 2 7" xfId="23094"/>
    <cellStyle name="Notas 2 12 5 3" xfId="23095"/>
    <cellStyle name="Notas 2 12 5 3 2" xfId="23096"/>
    <cellStyle name="Notas 2 12 5 3 3" xfId="23097"/>
    <cellStyle name="Notas 2 12 5 3 4" xfId="23098"/>
    <cellStyle name="Notas 2 12 5 4" xfId="23099"/>
    <cellStyle name="Notas 2 12 5 4 2" xfId="23100"/>
    <cellStyle name="Notas 2 12 5 4 3" xfId="23101"/>
    <cellStyle name="Notas 2 12 5 4 4" xfId="23102"/>
    <cellStyle name="Notas 2 12 5 5" xfId="23103"/>
    <cellStyle name="Notas 2 12 5 6" xfId="23104"/>
    <cellStyle name="Notas 2 12 5 7" xfId="23105"/>
    <cellStyle name="Notas 2 12 5 8" xfId="23106"/>
    <cellStyle name="Notas 2 12 6" xfId="23107"/>
    <cellStyle name="Notas 2 12 6 2" xfId="23108"/>
    <cellStyle name="Notas 2 12 6 2 2" xfId="23109"/>
    <cellStyle name="Notas 2 12 6 2 2 2" xfId="23110"/>
    <cellStyle name="Notas 2 12 6 2 2 3" xfId="23111"/>
    <cellStyle name="Notas 2 12 6 2 2 4" xfId="23112"/>
    <cellStyle name="Notas 2 12 6 2 3" xfId="23113"/>
    <cellStyle name="Notas 2 12 6 2 3 2" xfId="23114"/>
    <cellStyle name="Notas 2 12 6 2 3 3" xfId="23115"/>
    <cellStyle name="Notas 2 12 6 2 3 4" xfId="23116"/>
    <cellStyle name="Notas 2 12 6 2 4" xfId="23117"/>
    <cellStyle name="Notas 2 12 6 2 5" xfId="23118"/>
    <cellStyle name="Notas 2 12 6 2 6" xfId="23119"/>
    <cellStyle name="Notas 2 12 6 2 7" xfId="23120"/>
    <cellStyle name="Notas 2 12 6 3" xfId="23121"/>
    <cellStyle name="Notas 2 12 6 3 2" xfId="23122"/>
    <cellStyle name="Notas 2 12 6 3 3" xfId="23123"/>
    <cellStyle name="Notas 2 12 6 3 4" xfId="23124"/>
    <cellStyle name="Notas 2 12 6 4" xfId="23125"/>
    <cellStyle name="Notas 2 12 6 4 2" xfId="23126"/>
    <cellStyle name="Notas 2 12 6 4 3" xfId="23127"/>
    <cellStyle name="Notas 2 12 6 4 4" xfId="23128"/>
    <cellStyle name="Notas 2 12 6 5" xfId="23129"/>
    <cellStyle name="Notas 2 12 6 6" xfId="23130"/>
    <cellStyle name="Notas 2 12 6 7" xfId="23131"/>
    <cellStyle name="Notas 2 12 6 8" xfId="23132"/>
    <cellStyle name="Notas 2 12 7" xfId="23133"/>
    <cellStyle name="Notas 2 12 7 2" xfId="23134"/>
    <cellStyle name="Notas 2 12 7 2 2" xfId="23135"/>
    <cellStyle name="Notas 2 12 7 2 3" xfId="23136"/>
    <cellStyle name="Notas 2 12 7 2 4" xfId="23137"/>
    <cellStyle name="Notas 2 12 7 3" xfId="23138"/>
    <cellStyle name="Notas 2 12 7 3 2" xfId="23139"/>
    <cellStyle name="Notas 2 12 7 3 3" xfId="23140"/>
    <cellStyle name="Notas 2 12 7 3 4" xfId="23141"/>
    <cellStyle name="Notas 2 12 7 4" xfId="23142"/>
    <cellStyle name="Notas 2 12 7 5" xfId="23143"/>
    <cellStyle name="Notas 2 12 7 6" xfId="23144"/>
    <cellStyle name="Notas 2 12 7 7" xfId="23145"/>
    <cellStyle name="Notas 2 12 8" xfId="23146"/>
    <cellStyle name="Notas 2 12 8 2" xfId="23147"/>
    <cellStyle name="Notas 2 12 8 3" xfId="23148"/>
    <cellStyle name="Notas 2 12 8 4" xfId="23149"/>
    <cellStyle name="Notas 2 12 9" xfId="23150"/>
    <cellStyle name="Notas 2 12 9 2" xfId="23151"/>
    <cellStyle name="Notas 2 12 9 3" xfId="23152"/>
    <cellStyle name="Notas 2 12 9 4" xfId="23153"/>
    <cellStyle name="Notas 2 13" xfId="23154"/>
    <cellStyle name="Notas 2 13 10" xfId="23155"/>
    <cellStyle name="Notas 2 13 10 2" xfId="23156"/>
    <cellStyle name="Notas 2 13 10 3" xfId="23157"/>
    <cellStyle name="Notas 2 13 10 4" xfId="23158"/>
    <cellStyle name="Notas 2 13 11" xfId="23159"/>
    <cellStyle name="Notas 2 13 12" xfId="23160"/>
    <cellStyle name="Notas 2 13 13" xfId="23161"/>
    <cellStyle name="Notas 2 13 14" xfId="23162"/>
    <cellStyle name="Notas 2 13 2" xfId="23163"/>
    <cellStyle name="Notas 2 13 2 2" xfId="23164"/>
    <cellStyle name="Notas 2 13 2 2 2" xfId="23165"/>
    <cellStyle name="Notas 2 13 2 2 2 2" xfId="23166"/>
    <cellStyle name="Notas 2 13 2 2 2 3" xfId="23167"/>
    <cellStyle name="Notas 2 13 2 2 2 4" xfId="23168"/>
    <cellStyle name="Notas 2 13 2 2 3" xfId="23169"/>
    <cellStyle name="Notas 2 13 2 2 3 2" xfId="23170"/>
    <cellStyle name="Notas 2 13 2 2 3 3" xfId="23171"/>
    <cellStyle name="Notas 2 13 2 2 3 4" xfId="23172"/>
    <cellStyle name="Notas 2 13 2 2 4" xfId="23173"/>
    <cellStyle name="Notas 2 13 2 2 5" xfId="23174"/>
    <cellStyle name="Notas 2 13 2 2 6" xfId="23175"/>
    <cellStyle name="Notas 2 13 2 2 7" xfId="23176"/>
    <cellStyle name="Notas 2 13 2 3" xfId="23177"/>
    <cellStyle name="Notas 2 13 2 3 2" xfId="23178"/>
    <cellStyle name="Notas 2 13 2 3 2 2" xfId="23179"/>
    <cellStyle name="Notas 2 13 2 3 2 3" xfId="23180"/>
    <cellStyle name="Notas 2 13 2 3 2 4" xfId="23181"/>
    <cellStyle name="Notas 2 13 2 3 3" xfId="23182"/>
    <cellStyle name="Notas 2 13 2 3 3 2" xfId="23183"/>
    <cellStyle name="Notas 2 13 2 3 3 3" xfId="23184"/>
    <cellStyle name="Notas 2 13 2 3 3 4" xfId="23185"/>
    <cellStyle name="Notas 2 13 2 3 4" xfId="23186"/>
    <cellStyle name="Notas 2 13 2 3 5" xfId="23187"/>
    <cellStyle name="Notas 2 13 2 3 6" xfId="23188"/>
    <cellStyle name="Notas 2 13 2 3 7" xfId="23189"/>
    <cellStyle name="Notas 2 13 2 4" xfId="23190"/>
    <cellStyle name="Notas 2 13 2 4 2" xfId="23191"/>
    <cellStyle name="Notas 2 13 2 4 3" xfId="23192"/>
    <cellStyle name="Notas 2 13 2 4 4" xfId="23193"/>
    <cellStyle name="Notas 2 13 2 5" xfId="23194"/>
    <cellStyle name="Notas 2 13 2 5 2" xfId="23195"/>
    <cellStyle name="Notas 2 13 2 5 3" xfId="23196"/>
    <cellStyle name="Notas 2 13 2 5 4" xfId="23197"/>
    <cellStyle name="Notas 2 13 2 6" xfId="23198"/>
    <cellStyle name="Notas 2 13 2 7" xfId="23199"/>
    <cellStyle name="Notas 2 13 2 8" xfId="23200"/>
    <cellStyle name="Notas 2 13 2 9" xfId="23201"/>
    <cellStyle name="Notas 2 13 3" xfId="23202"/>
    <cellStyle name="Notas 2 13 3 2" xfId="23203"/>
    <cellStyle name="Notas 2 13 3 2 2" xfId="23204"/>
    <cellStyle name="Notas 2 13 3 2 2 2" xfId="23205"/>
    <cellStyle name="Notas 2 13 3 2 2 3" xfId="23206"/>
    <cellStyle name="Notas 2 13 3 2 2 4" xfId="23207"/>
    <cellStyle name="Notas 2 13 3 2 3" xfId="23208"/>
    <cellStyle name="Notas 2 13 3 2 3 2" xfId="23209"/>
    <cellStyle name="Notas 2 13 3 2 3 3" xfId="23210"/>
    <cellStyle name="Notas 2 13 3 2 3 4" xfId="23211"/>
    <cellStyle name="Notas 2 13 3 2 4" xfId="23212"/>
    <cellStyle name="Notas 2 13 3 2 5" xfId="23213"/>
    <cellStyle name="Notas 2 13 3 2 6" xfId="23214"/>
    <cellStyle name="Notas 2 13 3 2 7" xfId="23215"/>
    <cellStyle name="Notas 2 13 3 3" xfId="23216"/>
    <cellStyle name="Notas 2 13 3 3 2" xfId="23217"/>
    <cellStyle name="Notas 2 13 3 3 3" xfId="23218"/>
    <cellStyle name="Notas 2 13 3 3 4" xfId="23219"/>
    <cellStyle name="Notas 2 13 3 4" xfId="23220"/>
    <cellStyle name="Notas 2 13 3 4 2" xfId="23221"/>
    <cellStyle name="Notas 2 13 3 4 3" xfId="23222"/>
    <cellStyle name="Notas 2 13 3 4 4" xfId="23223"/>
    <cellStyle name="Notas 2 13 3 5" xfId="23224"/>
    <cellStyle name="Notas 2 13 3 6" xfId="23225"/>
    <cellStyle name="Notas 2 13 3 7" xfId="23226"/>
    <cellStyle name="Notas 2 13 3 8" xfId="23227"/>
    <cellStyle name="Notas 2 13 4" xfId="23228"/>
    <cellStyle name="Notas 2 13 4 2" xfId="23229"/>
    <cellStyle name="Notas 2 13 4 2 2" xfId="23230"/>
    <cellStyle name="Notas 2 13 4 2 2 2" xfId="23231"/>
    <cellStyle name="Notas 2 13 4 2 2 3" xfId="23232"/>
    <cellStyle name="Notas 2 13 4 2 2 4" xfId="23233"/>
    <cellStyle name="Notas 2 13 4 2 3" xfId="23234"/>
    <cellStyle name="Notas 2 13 4 2 3 2" xfId="23235"/>
    <cellStyle name="Notas 2 13 4 2 3 3" xfId="23236"/>
    <cellStyle name="Notas 2 13 4 2 3 4" xfId="23237"/>
    <cellStyle name="Notas 2 13 4 2 4" xfId="23238"/>
    <cellStyle name="Notas 2 13 4 2 5" xfId="23239"/>
    <cellStyle name="Notas 2 13 4 2 6" xfId="23240"/>
    <cellStyle name="Notas 2 13 4 2 7" xfId="23241"/>
    <cellStyle name="Notas 2 13 4 3" xfId="23242"/>
    <cellStyle name="Notas 2 13 4 3 2" xfId="23243"/>
    <cellStyle name="Notas 2 13 4 3 3" xfId="23244"/>
    <cellStyle name="Notas 2 13 4 3 4" xfId="23245"/>
    <cellStyle name="Notas 2 13 4 4" xfId="23246"/>
    <cellStyle name="Notas 2 13 4 4 2" xfId="23247"/>
    <cellStyle name="Notas 2 13 4 4 3" xfId="23248"/>
    <cellStyle name="Notas 2 13 4 4 4" xfId="23249"/>
    <cellStyle name="Notas 2 13 4 5" xfId="23250"/>
    <cellStyle name="Notas 2 13 4 6" xfId="23251"/>
    <cellStyle name="Notas 2 13 4 7" xfId="23252"/>
    <cellStyle name="Notas 2 13 4 8" xfId="23253"/>
    <cellStyle name="Notas 2 13 5" xfId="23254"/>
    <cellStyle name="Notas 2 13 5 2" xfId="23255"/>
    <cellStyle name="Notas 2 13 5 2 2" xfId="23256"/>
    <cellStyle name="Notas 2 13 5 2 2 2" xfId="23257"/>
    <cellStyle name="Notas 2 13 5 2 2 3" xfId="23258"/>
    <cellStyle name="Notas 2 13 5 2 2 4" xfId="23259"/>
    <cellStyle name="Notas 2 13 5 2 3" xfId="23260"/>
    <cellStyle name="Notas 2 13 5 2 3 2" xfId="23261"/>
    <cellStyle name="Notas 2 13 5 2 3 3" xfId="23262"/>
    <cellStyle name="Notas 2 13 5 2 3 4" xfId="23263"/>
    <cellStyle name="Notas 2 13 5 2 4" xfId="23264"/>
    <cellStyle name="Notas 2 13 5 2 5" xfId="23265"/>
    <cellStyle name="Notas 2 13 5 2 6" xfId="23266"/>
    <cellStyle name="Notas 2 13 5 2 7" xfId="23267"/>
    <cellStyle name="Notas 2 13 5 3" xfId="23268"/>
    <cellStyle name="Notas 2 13 5 3 2" xfId="23269"/>
    <cellStyle name="Notas 2 13 5 3 3" xfId="23270"/>
    <cellStyle name="Notas 2 13 5 3 4" xfId="23271"/>
    <cellStyle name="Notas 2 13 5 4" xfId="23272"/>
    <cellStyle name="Notas 2 13 5 4 2" xfId="23273"/>
    <cellStyle name="Notas 2 13 5 4 3" xfId="23274"/>
    <cellStyle name="Notas 2 13 5 4 4" xfId="23275"/>
    <cellStyle name="Notas 2 13 5 5" xfId="23276"/>
    <cellStyle name="Notas 2 13 5 6" xfId="23277"/>
    <cellStyle name="Notas 2 13 5 7" xfId="23278"/>
    <cellStyle name="Notas 2 13 5 8" xfId="23279"/>
    <cellStyle name="Notas 2 13 6" xfId="23280"/>
    <cellStyle name="Notas 2 13 6 2" xfId="23281"/>
    <cellStyle name="Notas 2 13 6 2 2" xfId="23282"/>
    <cellStyle name="Notas 2 13 6 2 2 2" xfId="23283"/>
    <cellStyle name="Notas 2 13 6 2 2 3" xfId="23284"/>
    <cellStyle name="Notas 2 13 6 2 2 4" xfId="23285"/>
    <cellStyle name="Notas 2 13 6 2 3" xfId="23286"/>
    <cellStyle name="Notas 2 13 6 2 3 2" xfId="23287"/>
    <cellStyle name="Notas 2 13 6 2 3 3" xfId="23288"/>
    <cellStyle name="Notas 2 13 6 2 3 4" xfId="23289"/>
    <cellStyle name="Notas 2 13 6 2 4" xfId="23290"/>
    <cellStyle name="Notas 2 13 6 2 5" xfId="23291"/>
    <cellStyle name="Notas 2 13 6 2 6" xfId="23292"/>
    <cellStyle name="Notas 2 13 6 2 7" xfId="23293"/>
    <cellStyle name="Notas 2 13 6 3" xfId="23294"/>
    <cellStyle name="Notas 2 13 6 3 2" xfId="23295"/>
    <cellStyle name="Notas 2 13 6 3 3" xfId="23296"/>
    <cellStyle name="Notas 2 13 6 3 4" xfId="23297"/>
    <cellStyle name="Notas 2 13 6 4" xfId="23298"/>
    <cellStyle name="Notas 2 13 6 4 2" xfId="23299"/>
    <cellStyle name="Notas 2 13 6 4 3" xfId="23300"/>
    <cellStyle name="Notas 2 13 6 4 4" xfId="23301"/>
    <cellStyle name="Notas 2 13 6 5" xfId="23302"/>
    <cellStyle name="Notas 2 13 6 6" xfId="23303"/>
    <cellStyle name="Notas 2 13 6 7" xfId="23304"/>
    <cellStyle name="Notas 2 13 6 8" xfId="23305"/>
    <cellStyle name="Notas 2 13 7" xfId="23306"/>
    <cellStyle name="Notas 2 13 7 2" xfId="23307"/>
    <cellStyle name="Notas 2 13 7 2 2" xfId="23308"/>
    <cellStyle name="Notas 2 13 7 2 3" xfId="23309"/>
    <cellStyle name="Notas 2 13 7 2 4" xfId="23310"/>
    <cellStyle name="Notas 2 13 7 3" xfId="23311"/>
    <cellStyle name="Notas 2 13 7 3 2" xfId="23312"/>
    <cellStyle name="Notas 2 13 7 3 3" xfId="23313"/>
    <cellStyle name="Notas 2 13 7 3 4" xfId="23314"/>
    <cellStyle name="Notas 2 13 7 4" xfId="23315"/>
    <cellStyle name="Notas 2 13 7 5" xfId="23316"/>
    <cellStyle name="Notas 2 13 7 6" xfId="23317"/>
    <cellStyle name="Notas 2 13 7 7" xfId="23318"/>
    <cellStyle name="Notas 2 13 8" xfId="23319"/>
    <cellStyle name="Notas 2 13 8 2" xfId="23320"/>
    <cellStyle name="Notas 2 13 8 3" xfId="23321"/>
    <cellStyle name="Notas 2 13 8 4" xfId="23322"/>
    <cellStyle name="Notas 2 13 9" xfId="23323"/>
    <cellStyle name="Notas 2 13 9 2" xfId="23324"/>
    <cellStyle name="Notas 2 13 9 3" xfId="23325"/>
    <cellStyle name="Notas 2 13 9 4" xfId="23326"/>
    <cellStyle name="Notas 2 14" xfId="23327"/>
    <cellStyle name="Notas 2 14 10" xfId="23328"/>
    <cellStyle name="Notas 2 14 10 2" xfId="23329"/>
    <cellStyle name="Notas 2 14 10 3" xfId="23330"/>
    <cellStyle name="Notas 2 14 10 4" xfId="23331"/>
    <cellStyle name="Notas 2 14 11" xfId="23332"/>
    <cellStyle name="Notas 2 14 12" xfId="23333"/>
    <cellStyle name="Notas 2 14 13" xfId="23334"/>
    <cellStyle name="Notas 2 14 14" xfId="23335"/>
    <cellStyle name="Notas 2 14 2" xfId="23336"/>
    <cellStyle name="Notas 2 14 2 2" xfId="23337"/>
    <cellStyle name="Notas 2 14 2 2 2" xfId="23338"/>
    <cellStyle name="Notas 2 14 2 2 2 2" xfId="23339"/>
    <cellStyle name="Notas 2 14 2 2 2 3" xfId="23340"/>
    <cellStyle name="Notas 2 14 2 2 2 4" xfId="23341"/>
    <cellStyle name="Notas 2 14 2 2 3" xfId="23342"/>
    <cellStyle name="Notas 2 14 2 2 3 2" xfId="23343"/>
    <cellStyle name="Notas 2 14 2 2 3 3" xfId="23344"/>
    <cellStyle name="Notas 2 14 2 2 3 4" xfId="23345"/>
    <cellStyle name="Notas 2 14 2 2 4" xfId="23346"/>
    <cellStyle name="Notas 2 14 2 2 5" xfId="23347"/>
    <cellStyle name="Notas 2 14 2 2 6" xfId="23348"/>
    <cellStyle name="Notas 2 14 2 2 7" xfId="23349"/>
    <cellStyle name="Notas 2 14 2 3" xfId="23350"/>
    <cellStyle name="Notas 2 14 2 3 2" xfId="23351"/>
    <cellStyle name="Notas 2 14 2 3 2 2" xfId="23352"/>
    <cellStyle name="Notas 2 14 2 3 2 3" xfId="23353"/>
    <cellStyle name="Notas 2 14 2 3 2 4" xfId="23354"/>
    <cellStyle name="Notas 2 14 2 3 3" xfId="23355"/>
    <cellStyle name="Notas 2 14 2 3 3 2" xfId="23356"/>
    <cellStyle name="Notas 2 14 2 3 3 3" xfId="23357"/>
    <cellStyle name="Notas 2 14 2 3 3 4" xfId="23358"/>
    <cellStyle name="Notas 2 14 2 3 4" xfId="23359"/>
    <cellStyle name="Notas 2 14 2 3 5" xfId="23360"/>
    <cellStyle name="Notas 2 14 2 3 6" xfId="23361"/>
    <cellStyle name="Notas 2 14 2 3 7" xfId="23362"/>
    <cellStyle name="Notas 2 14 2 4" xfId="23363"/>
    <cellStyle name="Notas 2 14 2 4 2" xfId="23364"/>
    <cellStyle name="Notas 2 14 2 4 3" xfId="23365"/>
    <cellStyle name="Notas 2 14 2 4 4" xfId="23366"/>
    <cellStyle name="Notas 2 14 2 5" xfId="23367"/>
    <cellStyle name="Notas 2 14 2 5 2" xfId="23368"/>
    <cellStyle name="Notas 2 14 2 5 3" xfId="23369"/>
    <cellStyle name="Notas 2 14 2 5 4" xfId="23370"/>
    <cellStyle name="Notas 2 14 2 6" xfId="23371"/>
    <cellStyle name="Notas 2 14 2 7" xfId="23372"/>
    <cellStyle name="Notas 2 14 2 8" xfId="23373"/>
    <cellStyle name="Notas 2 14 2 9" xfId="23374"/>
    <cellStyle name="Notas 2 14 3" xfId="23375"/>
    <cellStyle name="Notas 2 14 3 2" xfId="23376"/>
    <cellStyle name="Notas 2 14 3 2 2" xfId="23377"/>
    <cellStyle name="Notas 2 14 3 2 2 2" xfId="23378"/>
    <cellStyle name="Notas 2 14 3 2 2 3" xfId="23379"/>
    <cellStyle name="Notas 2 14 3 2 2 4" xfId="23380"/>
    <cellStyle name="Notas 2 14 3 2 3" xfId="23381"/>
    <cellStyle name="Notas 2 14 3 2 3 2" xfId="23382"/>
    <cellStyle name="Notas 2 14 3 2 3 3" xfId="23383"/>
    <cellStyle name="Notas 2 14 3 2 3 4" xfId="23384"/>
    <cellStyle name="Notas 2 14 3 2 4" xfId="23385"/>
    <cellStyle name="Notas 2 14 3 2 5" xfId="23386"/>
    <cellStyle name="Notas 2 14 3 2 6" xfId="23387"/>
    <cellStyle name="Notas 2 14 3 2 7" xfId="23388"/>
    <cellStyle name="Notas 2 14 3 3" xfId="23389"/>
    <cellStyle name="Notas 2 14 3 3 2" xfId="23390"/>
    <cellStyle name="Notas 2 14 3 3 3" xfId="23391"/>
    <cellStyle name="Notas 2 14 3 3 4" xfId="23392"/>
    <cellStyle name="Notas 2 14 3 4" xfId="23393"/>
    <cellStyle name="Notas 2 14 3 4 2" xfId="23394"/>
    <cellStyle name="Notas 2 14 3 4 3" xfId="23395"/>
    <cellStyle name="Notas 2 14 3 4 4" xfId="23396"/>
    <cellStyle name="Notas 2 14 3 5" xfId="23397"/>
    <cellStyle name="Notas 2 14 3 6" xfId="23398"/>
    <cellStyle name="Notas 2 14 3 7" xfId="23399"/>
    <cellStyle name="Notas 2 14 3 8" xfId="23400"/>
    <cellStyle name="Notas 2 14 4" xfId="23401"/>
    <cellStyle name="Notas 2 14 4 2" xfId="23402"/>
    <cellStyle name="Notas 2 14 4 2 2" xfId="23403"/>
    <cellStyle name="Notas 2 14 4 2 2 2" xfId="23404"/>
    <cellStyle name="Notas 2 14 4 2 2 3" xfId="23405"/>
    <cellStyle name="Notas 2 14 4 2 2 4" xfId="23406"/>
    <cellStyle name="Notas 2 14 4 2 3" xfId="23407"/>
    <cellStyle name="Notas 2 14 4 2 3 2" xfId="23408"/>
    <cellStyle name="Notas 2 14 4 2 3 3" xfId="23409"/>
    <cellStyle name="Notas 2 14 4 2 3 4" xfId="23410"/>
    <cellStyle name="Notas 2 14 4 2 4" xfId="23411"/>
    <cellStyle name="Notas 2 14 4 2 5" xfId="23412"/>
    <cellStyle name="Notas 2 14 4 2 6" xfId="23413"/>
    <cellStyle name="Notas 2 14 4 2 7" xfId="23414"/>
    <cellStyle name="Notas 2 14 4 3" xfId="23415"/>
    <cellStyle name="Notas 2 14 4 3 2" xfId="23416"/>
    <cellStyle name="Notas 2 14 4 3 3" xfId="23417"/>
    <cellStyle name="Notas 2 14 4 3 4" xfId="23418"/>
    <cellStyle name="Notas 2 14 4 4" xfId="23419"/>
    <cellStyle name="Notas 2 14 4 4 2" xfId="23420"/>
    <cellStyle name="Notas 2 14 4 4 3" xfId="23421"/>
    <cellStyle name="Notas 2 14 4 4 4" xfId="23422"/>
    <cellStyle name="Notas 2 14 4 5" xfId="23423"/>
    <cellStyle name="Notas 2 14 4 6" xfId="23424"/>
    <cellStyle name="Notas 2 14 4 7" xfId="23425"/>
    <cellStyle name="Notas 2 14 4 8" xfId="23426"/>
    <cellStyle name="Notas 2 14 5" xfId="23427"/>
    <cellStyle name="Notas 2 14 5 2" xfId="23428"/>
    <cellStyle name="Notas 2 14 5 2 2" xfId="23429"/>
    <cellStyle name="Notas 2 14 5 2 2 2" xfId="23430"/>
    <cellStyle name="Notas 2 14 5 2 2 3" xfId="23431"/>
    <cellStyle name="Notas 2 14 5 2 2 4" xfId="23432"/>
    <cellStyle name="Notas 2 14 5 2 3" xfId="23433"/>
    <cellStyle name="Notas 2 14 5 2 3 2" xfId="23434"/>
    <cellStyle name="Notas 2 14 5 2 3 3" xfId="23435"/>
    <cellStyle name="Notas 2 14 5 2 3 4" xfId="23436"/>
    <cellStyle name="Notas 2 14 5 2 4" xfId="23437"/>
    <cellStyle name="Notas 2 14 5 2 5" xfId="23438"/>
    <cellStyle name="Notas 2 14 5 2 6" xfId="23439"/>
    <cellStyle name="Notas 2 14 5 2 7" xfId="23440"/>
    <cellStyle name="Notas 2 14 5 3" xfId="23441"/>
    <cellStyle name="Notas 2 14 5 3 2" xfId="23442"/>
    <cellStyle name="Notas 2 14 5 3 3" xfId="23443"/>
    <cellStyle name="Notas 2 14 5 3 4" xfId="23444"/>
    <cellStyle name="Notas 2 14 5 4" xfId="23445"/>
    <cellStyle name="Notas 2 14 5 4 2" xfId="23446"/>
    <cellStyle name="Notas 2 14 5 4 3" xfId="23447"/>
    <cellStyle name="Notas 2 14 5 4 4" xfId="23448"/>
    <cellStyle name="Notas 2 14 5 5" xfId="23449"/>
    <cellStyle name="Notas 2 14 5 6" xfId="23450"/>
    <cellStyle name="Notas 2 14 5 7" xfId="23451"/>
    <cellStyle name="Notas 2 14 5 8" xfId="23452"/>
    <cellStyle name="Notas 2 14 6" xfId="23453"/>
    <cellStyle name="Notas 2 14 6 2" xfId="23454"/>
    <cellStyle name="Notas 2 14 6 2 2" xfId="23455"/>
    <cellStyle name="Notas 2 14 6 2 2 2" xfId="23456"/>
    <cellStyle name="Notas 2 14 6 2 2 3" xfId="23457"/>
    <cellStyle name="Notas 2 14 6 2 2 4" xfId="23458"/>
    <cellStyle name="Notas 2 14 6 2 3" xfId="23459"/>
    <cellStyle name="Notas 2 14 6 2 3 2" xfId="23460"/>
    <cellStyle name="Notas 2 14 6 2 3 3" xfId="23461"/>
    <cellStyle name="Notas 2 14 6 2 3 4" xfId="23462"/>
    <cellStyle name="Notas 2 14 6 2 4" xfId="23463"/>
    <cellStyle name="Notas 2 14 6 2 5" xfId="23464"/>
    <cellStyle name="Notas 2 14 6 2 6" xfId="23465"/>
    <cellStyle name="Notas 2 14 6 2 7" xfId="23466"/>
    <cellStyle name="Notas 2 14 6 3" xfId="23467"/>
    <cellStyle name="Notas 2 14 6 3 2" xfId="23468"/>
    <cellStyle name="Notas 2 14 6 3 3" xfId="23469"/>
    <cellStyle name="Notas 2 14 6 3 4" xfId="23470"/>
    <cellStyle name="Notas 2 14 6 4" xfId="23471"/>
    <cellStyle name="Notas 2 14 6 4 2" xfId="23472"/>
    <cellStyle name="Notas 2 14 6 4 3" xfId="23473"/>
    <cellStyle name="Notas 2 14 6 4 4" xfId="23474"/>
    <cellStyle name="Notas 2 14 6 5" xfId="23475"/>
    <cellStyle name="Notas 2 14 6 6" xfId="23476"/>
    <cellStyle name="Notas 2 14 6 7" xfId="23477"/>
    <cellStyle name="Notas 2 14 6 8" xfId="23478"/>
    <cellStyle name="Notas 2 14 7" xfId="23479"/>
    <cellStyle name="Notas 2 14 7 2" xfId="23480"/>
    <cellStyle name="Notas 2 14 7 2 2" xfId="23481"/>
    <cellStyle name="Notas 2 14 7 2 3" xfId="23482"/>
    <cellStyle name="Notas 2 14 7 2 4" xfId="23483"/>
    <cellStyle name="Notas 2 14 7 3" xfId="23484"/>
    <cellStyle name="Notas 2 14 7 3 2" xfId="23485"/>
    <cellStyle name="Notas 2 14 7 3 3" xfId="23486"/>
    <cellStyle name="Notas 2 14 7 3 4" xfId="23487"/>
    <cellStyle name="Notas 2 14 7 4" xfId="23488"/>
    <cellStyle name="Notas 2 14 7 5" xfId="23489"/>
    <cellStyle name="Notas 2 14 7 6" xfId="23490"/>
    <cellStyle name="Notas 2 14 7 7" xfId="23491"/>
    <cellStyle name="Notas 2 14 8" xfId="23492"/>
    <cellStyle name="Notas 2 14 8 2" xfId="23493"/>
    <cellStyle name="Notas 2 14 8 3" xfId="23494"/>
    <cellStyle name="Notas 2 14 8 4" xfId="23495"/>
    <cellStyle name="Notas 2 14 9" xfId="23496"/>
    <cellStyle name="Notas 2 14 9 2" xfId="23497"/>
    <cellStyle name="Notas 2 14 9 3" xfId="23498"/>
    <cellStyle name="Notas 2 14 9 4" xfId="23499"/>
    <cellStyle name="Notas 2 15" xfId="23500"/>
    <cellStyle name="Notas 2 15 10" xfId="23501"/>
    <cellStyle name="Notas 2 15 10 2" xfId="23502"/>
    <cellStyle name="Notas 2 15 10 3" xfId="23503"/>
    <cellStyle name="Notas 2 15 10 4" xfId="23504"/>
    <cellStyle name="Notas 2 15 11" xfId="23505"/>
    <cellStyle name="Notas 2 15 12" xfId="23506"/>
    <cellStyle name="Notas 2 15 13" xfId="23507"/>
    <cellStyle name="Notas 2 15 14" xfId="23508"/>
    <cellStyle name="Notas 2 15 2" xfId="23509"/>
    <cellStyle name="Notas 2 15 2 2" xfId="23510"/>
    <cellStyle name="Notas 2 15 2 2 2" xfId="23511"/>
    <cellStyle name="Notas 2 15 2 2 2 2" xfId="23512"/>
    <cellStyle name="Notas 2 15 2 2 2 3" xfId="23513"/>
    <cellStyle name="Notas 2 15 2 2 2 4" xfId="23514"/>
    <cellStyle name="Notas 2 15 2 2 3" xfId="23515"/>
    <cellStyle name="Notas 2 15 2 2 3 2" xfId="23516"/>
    <cellStyle name="Notas 2 15 2 2 3 3" xfId="23517"/>
    <cellStyle name="Notas 2 15 2 2 3 4" xfId="23518"/>
    <cellStyle name="Notas 2 15 2 2 4" xfId="23519"/>
    <cellStyle name="Notas 2 15 2 2 5" xfId="23520"/>
    <cellStyle name="Notas 2 15 2 2 6" xfId="23521"/>
    <cellStyle name="Notas 2 15 2 2 7" xfId="23522"/>
    <cellStyle name="Notas 2 15 2 3" xfId="23523"/>
    <cellStyle name="Notas 2 15 2 3 2" xfId="23524"/>
    <cellStyle name="Notas 2 15 2 3 2 2" xfId="23525"/>
    <cellStyle name="Notas 2 15 2 3 2 3" xfId="23526"/>
    <cellStyle name="Notas 2 15 2 3 2 4" xfId="23527"/>
    <cellStyle name="Notas 2 15 2 3 3" xfId="23528"/>
    <cellStyle name="Notas 2 15 2 3 3 2" xfId="23529"/>
    <cellStyle name="Notas 2 15 2 3 3 3" xfId="23530"/>
    <cellStyle name="Notas 2 15 2 3 3 4" xfId="23531"/>
    <cellStyle name="Notas 2 15 2 3 4" xfId="23532"/>
    <cellStyle name="Notas 2 15 2 3 5" xfId="23533"/>
    <cellStyle name="Notas 2 15 2 3 6" xfId="23534"/>
    <cellStyle name="Notas 2 15 2 3 7" xfId="23535"/>
    <cellStyle name="Notas 2 15 2 4" xfId="23536"/>
    <cellStyle name="Notas 2 15 2 4 2" xfId="23537"/>
    <cellStyle name="Notas 2 15 2 4 3" xfId="23538"/>
    <cellStyle name="Notas 2 15 2 4 4" xfId="23539"/>
    <cellStyle name="Notas 2 15 2 5" xfId="23540"/>
    <cellStyle name="Notas 2 15 2 5 2" xfId="23541"/>
    <cellStyle name="Notas 2 15 2 5 3" xfId="23542"/>
    <cellStyle name="Notas 2 15 2 5 4" xfId="23543"/>
    <cellStyle name="Notas 2 15 2 6" xfId="23544"/>
    <cellStyle name="Notas 2 15 2 7" xfId="23545"/>
    <cellStyle name="Notas 2 15 2 8" xfId="23546"/>
    <cellStyle name="Notas 2 15 2 9" xfId="23547"/>
    <cellStyle name="Notas 2 15 3" xfId="23548"/>
    <cellStyle name="Notas 2 15 3 2" xfId="23549"/>
    <cellStyle name="Notas 2 15 3 2 2" xfId="23550"/>
    <cellStyle name="Notas 2 15 3 2 2 2" xfId="23551"/>
    <cellStyle name="Notas 2 15 3 2 2 3" xfId="23552"/>
    <cellStyle name="Notas 2 15 3 2 2 4" xfId="23553"/>
    <cellStyle name="Notas 2 15 3 2 3" xfId="23554"/>
    <cellStyle name="Notas 2 15 3 2 3 2" xfId="23555"/>
    <cellStyle name="Notas 2 15 3 2 3 3" xfId="23556"/>
    <cellStyle name="Notas 2 15 3 2 3 4" xfId="23557"/>
    <cellStyle name="Notas 2 15 3 2 4" xfId="23558"/>
    <cellStyle name="Notas 2 15 3 2 5" xfId="23559"/>
    <cellStyle name="Notas 2 15 3 2 6" xfId="23560"/>
    <cellStyle name="Notas 2 15 3 2 7" xfId="23561"/>
    <cellStyle name="Notas 2 15 3 3" xfId="23562"/>
    <cellStyle name="Notas 2 15 3 3 2" xfId="23563"/>
    <cellStyle name="Notas 2 15 3 3 3" xfId="23564"/>
    <cellStyle name="Notas 2 15 3 3 4" xfId="23565"/>
    <cellStyle name="Notas 2 15 3 4" xfId="23566"/>
    <cellStyle name="Notas 2 15 3 4 2" xfId="23567"/>
    <cellStyle name="Notas 2 15 3 4 3" xfId="23568"/>
    <cellStyle name="Notas 2 15 3 4 4" xfId="23569"/>
    <cellStyle name="Notas 2 15 3 5" xfId="23570"/>
    <cellStyle name="Notas 2 15 3 6" xfId="23571"/>
    <cellStyle name="Notas 2 15 3 7" xfId="23572"/>
    <cellStyle name="Notas 2 15 3 8" xfId="23573"/>
    <cellStyle name="Notas 2 15 4" xfId="23574"/>
    <cellStyle name="Notas 2 15 4 2" xfId="23575"/>
    <cellStyle name="Notas 2 15 4 2 2" xfId="23576"/>
    <cellStyle name="Notas 2 15 4 2 2 2" xfId="23577"/>
    <cellStyle name="Notas 2 15 4 2 2 3" xfId="23578"/>
    <cellStyle name="Notas 2 15 4 2 2 4" xfId="23579"/>
    <cellStyle name="Notas 2 15 4 2 3" xfId="23580"/>
    <cellStyle name="Notas 2 15 4 2 3 2" xfId="23581"/>
    <cellStyle name="Notas 2 15 4 2 3 3" xfId="23582"/>
    <cellStyle name="Notas 2 15 4 2 3 4" xfId="23583"/>
    <cellStyle name="Notas 2 15 4 2 4" xfId="23584"/>
    <cellStyle name="Notas 2 15 4 2 5" xfId="23585"/>
    <cellStyle name="Notas 2 15 4 2 6" xfId="23586"/>
    <cellStyle name="Notas 2 15 4 2 7" xfId="23587"/>
    <cellStyle name="Notas 2 15 4 3" xfId="23588"/>
    <cellStyle name="Notas 2 15 4 3 2" xfId="23589"/>
    <cellStyle name="Notas 2 15 4 3 3" xfId="23590"/>
    <cellStyle name="Notas 2 15 4 3 4" xfId="23591"/>
    <cellStyle name="Notas 2 15 4 4" xfId="23592"/>
    <cellStyle name="Notas 2 15 4 4 2" xfId="23593"/>
    <cellStyle name="Notas 2 15 4 4 3" xfId="23594"/>
    <cellStyle name="Notas 2 15 4 4 4" xfId="23595"/>
    <cellStyle name="Notas 2 15 4 5" xfId="23596"/>
    <cellStyle name="Notas 2 15 4 6" xfId="23597"/>
    <cellStyle name="Notas 2 15 4 7" xfId="23598"/>
    <cellStyle name="Notas 2 15 4 8" xfId="23599"/>
    <cellStyle name="Notas 2 15 5" xfId="23600"/>
    <cellStyle name="Notas 2 15 5 2" xfId="23601"/>
    <cellStyle name="Notas 2 15 5 2 2" xfId="23602"/>
    <cellStyle name="Notas 2 15 5 2 2 2" xfId="23603"/>
    <cellStyle name="Notas 2 15 5 2 2 3" xfId="23604"/>
    <cellStyle name="Notas 2 15 5 2 2 4" xfId="23605"/>
    <cellStyle name="Notas 2 15 5 2 3" xfId="23606"/>
    <cellStyle name="Notas 2 15 5 2 3 2" xfId="23607"/>
    <cellStyle name="Notas 2 15 5 2 3 3" xfId="23608"/>
    <cellStyle name="Notas 2 15 5 2 3 4" xfId="23609"/>
    <cellStyle name="Notas 2 15 5 2 4" xfId="23610"/>
    <cellStyle name="Notas 2 15 5 2 5" xfId="23611"/>
    <cellStyle name="Notas 2 15 5 2 6" xfId="23612"/>
    <cellStyle name="Notas 2 15 5 2 7" xfId="23613"/>
    <cellStyle name="Notas 2 15 5 3" xfId="23614"/>
    <cellStyle name="Notas 2 15 5 3 2" xfId="23615"/>
    <cellStyle name="Notas 2 15 5 3 3" xfId="23616"/>
    <cellStyle name="Notas 2 15 5 3 4" xfId="23617"/>
    <cellStyle name="Notas 2 15 5 4" xfId="23618"/>
    <cellStyle name="Notas 2 15 5 4 2" xfId="23619"/>
    <cellStyle name="Notas 2 15 5 4 3" xfId="23620"/>
    <cellStyle name="Notas 2 15 5 4 4" xfId="23621"/>
    <cellStyle name="Notas 2 15 5 5" xfId="23622"/>
    <cellStyle name="Notas 2 15 5 6" xfId="23623"/>
    <cellStyle name="Notas 2 15 5 7" xfId="23624"/>
    <cellStyle name="Notas 2 15 5 8" xfId="23625"/>
    <cellStyle name="Notas 2 15 6" xfId="23626"/>
    <cellStyle name="Notas 2 15 6 2" xfId="23627"/>
    <cellStyle name="Notas 2 15 6 2 2" xfId="23628"/>
    <cellStyle name="Notas 2 15 6 2 2 2" xfId="23629"/>
    <cellStyle name="Notas 2 15 6 2 2 3" xfId="23630"/>
    <cellStyle name="Notas 2 15 6 2 2 4" xfId="23631"/>
    <cellStyle name="Notas 2 15 6 2 3" xfId="23632"/>
    <cellStyle name="Notas 2 15 6 2 3 2" xfId="23633"/>
    <cellStyle name="Notas 2 15 6 2 3 3" xfId="23634"/>
    <cellStyle name="Notas 2 15 6 2 3 4" xfId="23635"/>
    <cellStyle name="Notas 2 15 6 2 4" xfId="23636"/>
    <cellStyle name="Notas 2 15 6 2 5" xfId="23637"/>
    <cellStyle name="Notas 2 15 6 2 6" xfId="23638"/>
    <cellStyle name="Notas 2 15 6 2 7" xfId="23639"/>
    <cellStyle name="Notas 2 15 6 3" xfId="23640"/>
    <cellStyle name="Notas 2 15 6 3 2" xfId="23641"/>
    <cellStyle name="Notas 2 15 6 3 3" xfId="23642"/>
    <cellStyle name="Notas 2 15 6 3 4" xfId="23643"/>
    <cellStyle name="Notas 2 15 6 4" xfId="23644"/>
    <cellStyle name="Notas 2 15 6 4 2" xfId="23645"/>
    <cellStyle name="Notas 2 15 6 4 3" xfId="23646"/>
    <cellStyle name="Notas 2 15 6 4 4" xfId="23647"/>
    <cellStyle name="Notas 2 15 6 5" xfId="23648"/>
    <cellStyle name="Notas 2 15 6 6" xfId="23649"/>
    <cellStyle name="Notas 2 15 6 7" xfId="23650"/>
    <cellStyle name="Notas 2 15 6 8" xfId="23651"/>
    <cellStyle name="Notas 2 15 7" xfId="23652"/>
    <cellStyle name="Notas 2 15 7 2" xfId="23653"/>
    <cellStyle name="Notas 2 15 7 2 2" xfId="23654"/>
    <cellStyle name="Notas 2 15 7 2 3" xfId="23655"/>
    <cellStyle name="Notas 2 15 7 2 4" xfId="23656"/>
    <cellStyle name="Notas 2 15 7 3" xfId="23657"/>
    <cellStyle name="Notas 2 15 7 3 2" xfId="23658"/>
    <cellStyle name="Notas 2 15 7 3 3" xfId="23659"/>
    <cellStyle name="Notas 2 15 7 3 4" xfId="23660"/>
    <cellStyle name="Notas 2 15 7 4" xfId="23661"/>
    <cellStyle name="Notas 2 15 7 5" xfId="23662"/>
    <cellStyle name="Notas 2 15 7 6" xfId="23663"/>
    <cellStyle name="Notas 2 15 7 7" xfId="23664"/>
    <cellStyle name="Notas 2 15 8" xfId="23665"/>
    <cellStyle name="Notas 2 15 8 2" xfId="23666"/>
    <cellStyle name="Notas 2 15 8 3" xfId="23667"/>
    <cellStyle name="Notas 2 15 8 4" xfId="23668"/>
    <cellStyle name="Notas 2 15 9" xfId="23669"/>
    <cellStyle name="Notas 2 15 9 2" xfId="23670"/>
    <cellStyle name="Notas 2 15 9 3" xfId="23671"/>
    <cellStyle name="Notas 2 15 9 4" xfId="23672"/>
    <cellStyle name="Notas 2 16" xfId="23673"/>
    <cellStyle name="Notas 2 16 10" xfId="23674"/>
    <cellStyle name="Notas 2 16 10 2" xfId="23675"/>
    <cellStyle name="Notas 2 16 10 3" xfId="23676"/>
    <cellStyle name="Notas 2 16 10 4" xfId="23677"/>
    <cellStyle name="Notas 2 16 11" xfId="23678"/>
    <cellStyle name="Notas 2 16 12" xfId="23679"/>
    <cellStyle name="Notas 2 16 13" xfId="23680"/>
    <cellStyle name="Notas 2 16 14" xfId="23681"/>
    <cellStyle name="Notas 2 16 2" xfId="23682"/>
    <cellStyle name="Notas 2 16 2 2" xfId="23683"/>
    <cellStyle name="Notas 2 16 2 2 2" xfId="23684"/>
    <cellStyle name="Notas 2 16 2 2 2 2" xfId="23685"/>
    <cellStyle name="Notas 2 16 2 2 2 3" xfId="23686"/>
    <cellStyle name="Notas 2 16 2 2 2 4" xfId="23687"/>
    <cellStyle name="Notas 2 16 2 2 3" xfId="23688"/>
    <cellStyle name="Notas 2 16 2 2 3 2" xfId="23689"/>
    <cellStyle name="Notas 2 16 2 2 3 3" xfId="23690"/>
    <cellStyle name="Notas 2 16 2 2 3 4" xfId="23691"/>
    <cellStyle name="Notas 2 16 2 2 4" xfId="23692"/>
    <cellStyle name="Notas 2 16 2 2 5" xfId="23693"/>
    <cellStyle name="Notas 2 16 2 2 6" xfId="23694"/>
    <cellStyle name="Notas 2 16 2 2 7" xfId="23695"/>
    <cellStyle name="Notas 2 16 2 3" xfId="23696"/>
    <cellStyle name="Notas 2 16 2 3 2" xfId="23697"/>
    <cellStyle name="Notas 2 16 2 3 2 2" xfId="23698"/>
    <cellStyle name="Notas 2 16 2 3 2 3" xfId="23699"/>
    <cellStyle name="Notas 2 16 2 3 2 4" xfId="23700"/>
    <cellStyle name="Notas 2 16 2 3 3" xfId="23701"/>
    <cellStyle name="Notas 2 16 2 3 3 2" xfId="23702"/>
    <cellStyle name="Notas 2 16 2 3 3 3" xfId="23703"/>
    <cellStyle name="Notas 2 16 2 3 3 4" xfId="23704"/>
    <cellStyle name="Notas 2 16 2 3 4" xfId="23705"/>
    <cellStyle name="Notas 2 16 2 3 5" xfId="23706"/>
    <cellStyle name="Notas 2 16 2 3 6" xfId="23707"/>
    <cellStyle name="Notas 2 16 2 3 7" xfId="23708"/>
    <cellStyle name="Notas 2 16 2 4" xfId="23709"/>
    <cellStyle name="Notas 2 16 2 4 2" xfId="23710"/>
    <cellStyle name="Notas 2 16 2 4 3" xfId="23711"/>
    <cellStyle name="Notas 2 16 2 4 4" xfId="23712"/>
    <cellStyle name="Notas 2 16 2 5" xfId="23713"/>
    <cellStyle name="Notas 2 16 2 5 2" xfId="23714"/>
    <cellStyle name="Notas 2 16 2 5 3" xfId="23715"/>
    <cellStyle name="Notas 2 16 2 5 4" xfId="23716"/>
    <cellStyle name="Notas 2 16 2 6" xfId="23717"/>
    <cellStyle name="Notas 2 16 2 7" xfId="23718"/>
    <cellStyle name="Notas 2 16 2 8" xfId="23719"/>
    <cellStyle name="Notas 2 16 2 9" xfId="23720"/>
    <cellStyle name="Notas 2 16 3" xfId="23721"/>
    <cellStyle name="Notas 2 16 3 2" xfId="23722"/>
    <cellStyle name="Notas 2 16 3 2 2" xfId="23723"/>
    <cellStyle name="Notas 2 16 3 2 2 2" xfId="23724"/>
    <cellStyle name="Notas 2 16 3 2 2 3" xfId="23725"/>
    <cellStyle name="Notas 2 16 3 2 2 4" xfId="23726"/>
    <cellStyle name="Notas 2 16 3 2 3" xfId="23727"/>
    <cellStyle name="Notas 2 16 3 2 3 2" xfId="23728"/>
    <cellStyle name="Notas 2 16 3 2 3 3" xfId="23729"/>
    <cellStyle name="Notas 2 16 3 2 3 4" xfId="23730"/>
    <cellStyle name="Notas 2 16 3 2 4" xfId="23731"/>
    <cellStyle name="Notas 2 16 3 2 5" xfId="23732"/>
    <cellStyle name="Notas 2 16 3 2 6" xfId="23733"/>
    <cellStyle name="Notas 2 16 3 2 7" xfId="23734"/>
    <cellStyle name="Notas 2 16 3 3" xfId="23735"/>
    <cellStyle name="Notas 2 16 3 3 2" xfId="23736"/>
    <cellStyle name="Notas 2 16 3 3 3" xfId="23737"/>
    <cellStyle name="Notas 2 16 3 3 4" xfId="23738"/>
    <cellStyle name="Notas 2 16 3 4" xfId="23739"/>
    <cellStyle name="Notas 2 16 3 4 2" xfId="23740"/>
    <cellStyle name="Notas 2 16 3 4 3" xfId="23741"/>
    <cellStyle name="Notas 2 16 3 4 4" xfId="23742"/>
    <cellStyle name="Notas 2 16 3 5" xfId="23743"/>
    <cellStyle name="Notas 2 16 3 6" xfId="23744"/>
    <cellStyle name="Notas 2 16 3 7" xfId="23745"/>
    <cellStyle name="Notas 2 16 3 8" xfId="23746"/>
    <cellStyle name="Notas 2 16 4" xfId="23747"/>
    <cellStyle name="Notas 2 16 4 2" xfId="23748"/>
    <cellStyle name="Notas 2 16 4 2 2" xfId="23749"/>
    <cellStyle name="Notas 2 16 4 2 2 2" xfId="23750"/>
    <cellStyle name="Notas 2 16 4 2 2 3" xfId="23751"/>
    <cellStyle name="Notas 2 16 4 2 2 4" xfId="23752"/>
    <cellStyle name="Notas 2 16 4 2 3" xfId="23753"/>
    <cellStyle name="Notas 2 16 4 2 3 2" xfId="23754"/>
    <cellStyle name="Notas 2 16 4 2 3 3" xfId="23755"/>
    <cellStyle name="Notas 2 16 4 2 3 4" xfId="23756"/>
    <cellStyle name="Notas 2 16 4 2 4" xfId="23757"/>
    <cellStyle name="Notas 2 16 4 2 5" xfId="23758"/>
    <cellStyle name="Notas 2 16 4 2 6" xfId="23759"/>
    <cellStyle name="Notas 2 16 4 2 7" xfId="23760"/>
    <cellStyle name="Notas 2 16 4 3" xfId="23761"/>
    <cellStyle name="Notas 2 16 4 3 2" xfId="23762"/>
    <cellStyle name="Notas 2 16 4 3 3" xfId="23763"/>
    <cellStyle name="Notas 2 16 4 3 4" xfId="23764"/>
    <cellStyle name="Notas 2 16 4 4" xfId="23765"/>
    <cellStyle name="Notas 2 16 4 4 2" xfId="23766"/>
    <cellStyle name="Notas 2 16 4 4 3" xfId="23767"/>
    <cellStyle name="Notas 2 16 4 4 4" xfId="23768"/>
    <cellStyle name="Notas 2 16 4 5" xfId="23769"/>
    <cellStyle name="Notas 2 16 4 6" xfId="23770"/>
    <cellStyle name="Notas 2 16 4 7" xfId="23771"/>
    <cellStyle name="Notas 2 16 4 8" xfId="23772"/>
    <cellStyle name="Notas 2 16 5" xfId="23773"/>
    <cellStyle name="Notas 2 16 5 2" xfId="23774"/>
    <cellStyle name="Notas 2 16 5 2 2" xfId="23775"/>
    <cellStyle name="Notas 2 16 5 2 2 2" xfId="23776"/>
    <cellStyle name="Notas 2 16 5 2 2 3" xfId="23777"/>
    <cellStyle name="Notas 2 16 5 2 2 4" xfId="23778"/>
    <cellStyle name="Notas 2 16 5 2 3" xfId="23779"/>
    <cellStyle name="Notas 2 16 5 2 3 2" xfId="23780"/>
    <cellStyle name="Notas 2 16 5 2 3 3" xfId="23781"/>
    <cellStyle name="Notas 2 16 5 2 3 4" xfId="23782"/>
    <cellStyle name="Notas 2 16 5 2 4" xfId="23783"/>
    <cellStyle name="Notas 2 16 5 2 5" xfId="23784"/>
    <cellStyle name="Notas 2 16 5 2 6" xfId="23785"/>
    <cellStyle name="Notas 2 16 5 2 7" xfId="23786"/>
    <cellStyle name="Notas 2 16 5 3" xfId="23787"/>
    <cellStyle name="Notas 2 16 5 3 2" xfId="23788"/>
    <cellStyle name="Notas 2 16 5 3 3" xfId="23789"/>
    <cellStyle name="Notas 2 16 5 3 4" xfId="23790"/>
    <cellStyle name="Notas 2 16 5 4" xfId="23791"/>
    <cellStyle name="Notas 2 16 5 4 2" xfId="23792"/>
    <cellStyle name="Notas 2 16 5 4 3" xfId="23793"/>
    <cellStyle name="Notas 2 16 5 4 4" xfId="23794"/>
    <cellStyle name="Notas 2 16 5 5" xfId="23795"/>
    <cellStyle name="Notas 2 16 5 6" xfId="23796"/>
    <cellStyle name="Notas 2 16 5 7" xfId="23797"/>
    <cellStyle name="Notas 2 16 5 8" xfId="23798"/>
    <cellStyle name="Notas 2 16 6" xfId="23799"/>
    <cellStyle name="Notas 2 16 6 2" xfId="23800"/>
    <cellStyle name="Notas 2 16 6 2 2" xfId="23801"/>
    <cellStyle name="Notas 2 16 6 2 2 2" xfId="23802"/>
    <cellStyle name="Notas 2 16 6 2 2 3" xfId="23803"/>
    <cellStyle name="Notas 2 16 6 2 2 4" xfId="23804"/>
    <cellStyle name="Notas 2 16 6 2 3" xfId="23805"/>
    <cellStyle name="Notas 2 16 6 2 3 2" xfId="23806"/>
    <cellStyle name="Notas 2 16 6 2 3 3" xfId="23807"/>
    <cellStyle name="Notas 2 16 6 2 3 4" xfId="23808"/>
    <cellStyle name="Notas 2 16 6 2 4" xfId="23809"/>
    <cellStyle name="Notas 2 16 6 2 5" xfId="23810"/>
    <cellStyle name="Notas 2 16 6 2 6" xfId="23811"/>
    <cellStyle name="Notas 2 16 6 2 7" xfId="23812"/>
    <cellStyle name="Notas 2 16 6 3" xfId="23813"/>
    <cellStyle name="Notas 2 16 6 3 2" xfId="23814"/>
    <cellStyle name="Notas 2 16 6 3 3" xfId="23815"/>
    <cellStyle name="Notas 2 16 6 3 4" xfId="23816"/>
    <cellStyle name="Notas 2 16 6 4" xfId="23817"/>
    <cellStyle name="Notas 2 16 6 4 2" xfId="23818"/>
    <cellStyle name="Notas 2 16 6 4 3" xfId="23819"/>
    <cellStyle name="Notas 2 16 6 4 4" xfId="23820"/>
    <cellStyle name="Notas 2 16 6 5" xfId="23821"/>
    <cellStyle name="Notas 2 16 6 6" xfId="23822"/>
    <cellStyle name="Notas 2 16 6 7" xfId="23823"/>
    <cellStyle name="Notas 2 16 6 8" xfId="23824"/>
    <cellStyle name="Notas 2 16 7" xfId="23825"/>
    <cellStyle name="Notas 2 16 7 2" xfId="23826"/>
    <cellStyle name="Notas 2 16 7 2 2" xfId="23827"/>
    <cellStyle name="Notas 2 16 7 2 3" xfId="23828"/>
    <cellStyle name="Notas 2 16 7 2 4" xfId="23829"/>
    <cellStyle name="Notas 2 16 7 3" xfId="23830"/>
    <cellStyle name="Notas 2 16 7 3 2" xfId="23831"/>
    <cellStyle name="Notas 2 16 7 3 3" xfId="23832"/>
    <cellStyle name="Notas 2 16 7 3 4" xfId="23833"/>
    <cellStyle name="Notas 2 16 7 4" xfId="23834"/>
    <cellStyle name="Notas 2 16 7 5" xfId="23835"/>
    <cellStyle name="Notas 2 16 7 6" xfId="23836"/>
    <cellStyle name="Notas 2 16 7 7" xfId="23837"/>
    <cellStyle name="Notas 2 16 8" xfId="23838"/>
    <cellStyle name="Notas 2 16 8 2" xfId="23839"/>
    <cellStyle name="Notas 2 16 8 3" xfId="23840"/>
    <cellStyle name="Notas 2 16 8 4" xfId="23841"/>
    <cellStyle name="Notas 2 16 9" xfId="23842"/>
    <cellStyle name="Notas 2 16 9 2" xfId="23843"/>
    <cellStyle name="Notas 2 16 9 3" xfId="23844"/>
    <cellStyle name="Notas 2 16 9 4" xfId="23845"/>
    <cellStyle name="Notas 2 17" xfId="23846"/>
    <cellStyle name="Notas 2 17 10" xfId="23847"/>
    <cellStyle name="Notas 2 17 10 2" xfId="23848"/>
    <cellStyle name="Notas 2 17 10 3" xfId="23849"/>
    <cellStyle name="Notas 2 17 10 4" xfId="23850"/>
    <cellStyle name="Notas 2 17 11" xfId="23851"/>
    <cellStyle name="Notas 2 17 12" xfId="23852"/>
    <cellStyle name="Notas 2 17 13" xfId="23853"/>
    <cellStyle name="Notas 2 17 14" xfId="23854"/>
    <cellStyle name="Notas 2 17 2" xfId="23855"/>
    <cellStyle name="Notas 2 17 2 2" xfId="23856"/>
    <cellStyle name="Notas 2 17 2 2 2" xfId="23857"/>
    <cellStyle name="Notas 2 17 2 2 2 2" xfId="23858"/>
    <cellStyle name="Notas 2 17 2 2 2 3" xfId="23859"/>
    <cellStyle name="Notas 2 17 2 2 2 4" xfId="23860"/>
    <cellStyle name="Notas 2 17 2 2 3" xfId="23861"/>
    <cellStyle name="Notas 2 17 2 2 3 2" xfId="23862"/>
    <cellStyle name="Notas 2 17 2 2 3 3" xfId="23863"/>
    <cellStyle name="Notas 2 17 2 2 3 4" xfId="23864"/>
    <cellStyle name="Notas 2 17 2 2 4" xfId="23865"/>
    <cellStyle name="Notas 2 17 2 2 5" xfId="23866"/>
    <cellStyle name="Notas 2 17 2 2 6" xfId="23867"/>
    <cellStyle name="Notas 2 17 2 2 7" xfId="23868"/>
    <cellStyle name="Notas 2 17 2 3" xfId="23869"/>
    <cellStyle name="Notas 2 17 2 3 2" xfId="23870"/>
    <cellStyle name="Notas 2 17 2 3 2 2" xfId="23871"/>
    <cellStyle name="Notas 2 17 2 3 2 3" xfId="23872"/>
    <cellStyle name="Notas 2 17 2 3 2 4" xfId="23873"/>
    <cellStyle name="Notas 2 17 2 3 3" xfId="23874"/>
    <cellStyle name="Notas 2 17 2 3 3 2" xfId="23875"/>
    <cellStyle name="Notas 2 17 2 3 3 3" xfId="23876"/>
    <cellStyle name="Notas 2 17 2 3 3 4" xfId="23877"/>
    <cellStyle name="Notas 2 17 2 3 4" xfId="23878"/>
    <cellStyle name="Notas 2 17 2 3 5" xfId="23879"/>
    <cellStyle name="Notas 2 17 2 3 6" xfId="23880"/>
    <cellStyle name="Notas 2 17 2 3 7" xfId="23881"/>
    <cellStyle name="Notas 2 17 2 4" xfId="23882"/>
    <cellStyle name="Notas 2 17 2 4 2" xfId="23883"/>
    <cellStyle name="Notas 2 17 2 4 3" xfId="23884"/>
    <cellStyle name="Notas 2 17 2 4 4" xfId="23885"/>
    <cellStyle name="Notas 2 17 2 5" xfId="23886"/>
    <cellStyle name="Notas 2 17 2 5 2" xfId="23887"/>
    <cellStyle name="Notas 2 17 2 5 3" xfId="23888"/>
    <cellStyle name="Notas 2 17 2 5 4" xfId="23889"/>
    <cellStyle name="Notas 2 17 2 6" xfId="23890"/>
    <cellStyle name="Notas 2 17 2 7" xfId="23891"/>
    <cellStyle name="Notas 2 17 2 8" xfId="23892"/>
    <cellStyle name="Notas 2 17 2 9" xfId="23893"/>
    <cellStyle name="Notas 2 17 3" xfId="23894"/>
    <cellStyle name="Notas 2 17 3 2" xfId="23895"/>
    <cellStyle name="Notas 2 17 3 2 2" xfId="23896"/>
    <cellStyle name="Notas 2 17 3 2 2 2" xfId="23897"/>
    <cellStyle name="Notas 2 17 3 2 2 3" xfId="23898"/>
    <cellStyle name="Notas 2 17 3 2 2 4" xfId="23899"/>
    <cellStyle name="Notas 2 17 3 2 3" xfId="23900"/>
    <cellStyle name="Notas 2 17 3 2 3 2" xfId="23901"/>
    <cellStyle name="Notas 2 17 3 2 3 3" xfId="23902"/>
    <cellStyle name="Notas 2 17 3 2 3 4" xfId="23903"/>
    <cellStyle name="Notas 2 17 3 2 4" xfId="23904"/>
    <cellStyle name="Notas 2 17 3 2 5" xfId="23905"/>
    <cellStyle name="Notas 2 17 3 2 6" xfId="23906"/>
    <cellStyle name="Notas 2 17 3 2 7" xfId="23907"/>
    <cellStyle name="Notas 2 17 3 3" xfId="23908"/>
    <cellStyle name="Notas 2 17 3 3 2" xfId="23909"/>
    <cellStyle name="Notas 2 17 3 3 3" xfId="23910"/>
    <cellStyle name="Notas 2 17 3 3 4" xfId="23911"/>
    <cellStyle name="Notas 2 17 3 4" xfId="23912"/>
    <cellStyle name="Notas 2 17 3 4 2" xfId="23913"/>
    <cellStyle name="Notas 2 17 3 4 3" xfId="23914"/>
    <cellStyle name="Notas 2 17 3 4 4" xfId="23915"/>
    <cellStyle name="Notas 2 17 3 5" xfId="23916"/>
    <cellStyle name="Notas 2 17 3 6" xfId="23917"/>
    <cellStyle name="Notas 2 17 3 7" xfId="23918"/>
    <cellStyle name="Notas 2 17 3 8" xfId="23919"/>
    <cellStyle name="Notas 2 17 4" xfId="23920"/>
    <cellStyle name="Notas 2 17 4 2" xfId="23921"/>
    <cellStyle name="Notas 2 17 4 2 2" xfId="23922"/>
    <cellStyle name="Notas 2 17 4 2 2 2" xfId="23923"/>
    <cellStyle name="Notas 2 17 4 2 2 3" xfId="23924"/>
    <cellStyle name="Notas 2 17 4 2 2 4" xfId="23925"/>
    <cellStyle name="Notas 2 17 4 2 3" xfId="23926"/>
    <cellStyle name="Notas 2 17 4 2 3 2" xfId="23927"/>
    <cellStyle name="Notas 2 17 4 2 3 3" xfId="23928"/>
    <cellStyle name="Notas 2 17 4 2 3 4" xfId="23929"/>
    <cellStyle name="Notas 2 17 4 2 4" xfId="23930"/>
    <cellStyle name="Notas 2 17 4 2 5" xfId="23931"/>
    <cellStyle name="Notas 2 17 4 2 6" xfId="23932"/>
    <cellStyle name="Notas 2 17 4 2 7" xfId="23933"/>
    <cellStyle name="Notas 2 17 4 3" xfId="23934"/>
    <cellStyle name="Notas 2 17 4 3 2" xfId="23935"/>
    <cellStyle name="Notas 2 17 4 3 3" xfId="23936"/>
    <cellStyle name="Notas 2 17 4 3 4" xfId="23937"/>
    <cellStyle name="Notas 2 17 4 4" xfId="23938"/>
    <cellStyle name="Notas 2 17 4 4 2" xfId="23939"/>
    <cellStyle name="Notas 2 17 4 4 3" xfId="23940"/>
    <cellStyle name="Notas 2 17 4 4 4" xfId="23941"/>
    <cellStyle name="Notas 2 17 4 5" xfId="23942"/>
    <cellStyle name="Notas 2 17 4 6" xfId="23943"/>
    <cellStyle name="Notas 2 17 4 7" xfId="23944"/>
    <cellStyle name="Notas 2 17 4 8" xfId="23945"/>
    <cellStyle name="Notas 2 17 5" xfId="23946"/>
    <cellStyle name="Notas 2 17 5 2" xfId="23947"/>
    <cellStyle name="Notas 2 17 5 2 2" xfId="23948"/>
    <cellStyle name="Notas 2 17 5 2 2 2" xfId="23949"/>
    <cellStyle name="Notas 2 17 5 2 2 3" xfId="23950"/>
    <cellStyle name="Notas 2 17 5 2 2 4" xfId="23951"/>
    <cellStyle name="Notas 2 17 5 2 3" xfId="23952"/>
    <cellStyle name="Notas 2 17 5 2 3 2" xfId="23953"/>
    <cellStyle name="Notas 2 17 5 2 3 3" xfId="23954"/>
    <cellStyle name="Notas 2 17 5 2 3 4" xfId="23955"/>
    <cellStyle name="Notas 2 17 5 2 4" xfId="23956"/>
    <cellStyle name="Notas 2 17 5 2 5" xfId="23957"/>
    <cellStyle name="Notas 2 17 5 2 6" xfId="23958"/>
    <cellStyle name="Notas 2 17 5 2 7" xfId="23959"/>
    <cellStyle name="Notas 2 17 5 3" xfId="23960"/>
    <cellStyle name="Notas 2 17 5 3 2" xfId="23961"/>
    <cellStyle name="Notas 2 17 5 3 3" xfId="23962"/>
    <cellStyle name="Notas 2 17 5 3 4" xfId="23963"/>
    <cellStyle name="Notas 2 17 5 4" xfId="23964"/>
    <cellStyle name="Notas 2 17 5 4 2" xfId="23965"/>
    <cellStyle name="Notas 2 17 5 4 3" xfId="23966"/>
    <cellStyle name="Notas 2 17 5 4 4" xfId="23967"/>
    <cellStyle name="Notas 2 17 5 5" xfId="23968"/>
    <cellStyle name="Notas 2 17 5 6" xfId="23969"/>
    <cellStyle name="Notas 2 17 5 7" xfId="23970"/>
    <cellStyle name="Notas 2 17 5 8" xfId="23971"/>
    <cellStyle name="Notas 2 17 6" xfId="23972"/>
    <cellStyle name="Notas 2 17 6 2" xfId="23973"/>
    <cellStyle name="Notas 2 17 6 2 2" xfId="23974"/>
    <cellStyle name="Notas 2 17 6 2 2 2" xfId="23975"/>
    <cellStyle name="Notas 2 17 6 2 2 3" xfId="23976"/>
    <cellStyle name="Notas 2 17 6 2 2 4" xfId="23977"/>
    <cellStyle name="Notas 2 17 6 2 3" xfId="23978"/>
    <cellStyle name="Notas 2 17 6 2 3 2" xfId="23979"/>
    <cellStyle name="Notas 2 17 6 2 3 3" xfId="23980"/>
    <cellStyle name="Notas 2 17 6 2 3 4" xfId="23981"/>
    <cellStyle name="Notas 2 17 6 2 4" xfId="23982"/>
    <cellStyle name="Notas 2 17 6 2 5" xfId="23983"/>
    <cellStyle name="Notas 2 17 6 2 6" xfId="23984"/>
    <cellStyle name="Notas 2 17 6 2 7" xfId="23985"/>
    <cellStyle name="Notas 2 17 6 3" xfId="23986"/>
    <cellStyle name="Notas 2 17 6 3 2" xfId="23987"/>
    <cellStyle name="Notas 2 17 6 3 3" xfId="23988"/>
    <cellStyle name="Notas 2 17 6 3 4" xfId="23989"/>
    <cellStyle name="Notas 2 17 6 4" xfId="23990"/>
    <cellStyle name="Notas 2 17 6 4 2" xfId="23991"/>
    <cellStyle name="Notas 2 17 6 4 3" xfId="23992"/>
    <cellStyle name="Notas 2 17 6 4 4" xfId="23993"/>
    <cellStyle name="Notas 2 17 6 5" xfId="23994"/>
    <cellStyle name="Notas 2 17 6 6" xfId="23995"/>
    <cellStyle name="Notas 2 17 6 7" xfId="23996"/>
    <cellStyle name="Notas 2 17 6 8" xfId="23997"/>
    <cellStyle name="Notas 2 17 7" xfId="23998"/>
    <cellStyle name="Notas 2 17 7 2" xfId="23999"/>
    <cellStyle name="Notas 2 17 7 2 2" xfId="24000"/>
    <cellStyle name="Notas 2 17 7 2 3" xfId="24001"/>
    <cellStyle name="Notas 2 17 7 2 4" xfId="24002"/>
    <cellStyle name="Notas 2 17 7 3" xfId="24003"/>
    <cellStyle name="Notas 2 17 7 3 2" xfId="24004"/>
    <cellStyle name="Notas 2 17 7 3 3" xfId="24005"/>
    <cellStyle name="Notas 2 17 7 3 4" xfId="24006"/>
    <cellStyle name="Notas 2 17 7 4" xfId="24007"/>
    <cellStyle name="Notas 2 17 7 5" xfId="24008"/>
    <cellStyle name="Notas 2 17 7 6" xfId="24009"/>
    <cellStyle name="Notas 2 17 7 7" xfId="24010"/>
    <cellStyle name="Notas 2 17 8" xfId="24011"/>
    <cellStyle name="Notas 2 17 8 2" xfId="24012"/>
    <cellStyle name="Notas 2 17 8 3" xfId="24013"/>
    <cellStyle name="Notas 2 17 8 4" xfId="24014"/>
    <cellStyle name="Notas 2 17 9" xfId="24015"/>
    <cellStyle name="Notas 2 17 9 2" xfId="24016"/>
    <cellStyle name="Notas 2 17 9 3" xfId="24017"/>
    <cellStyle name="Notas 2 17 9 4" xfId="24018"/>
    <cellStyle name="Notas 2 18" xfId="24019"/>
    <cellStyle name="Notas 2 18 10" xfId="24020"/>
    <cellStyle name="Notas 2 18 10 2" xfId="24021"/>
    <cellStyle name="Notas 2 18 10 3" xfId="24022"/>
    <cellStyle name="Notas 2 18 10 4" xfId="24023"/>
    <cellStyle name="Notas 2 18 11" xfId="24024"/>
    <cellStyle name="Notas 2 18 12" xfId="24025"/>
    <cellStyle name="Notas 2 18 13" xfId="24026"/>
    <cellStyle name="Notas 2 18 14" xfId="24027"/>
    <cellStyle name="Notas 2 18 2" xfId="24028"/>
    <cellStyle name="Notas 2 18 2 2" xfId="24029"/>
    <cellStyle name="Notas 2 18 2 2 2" xfId="24030"/>
    <cellStyle name="Notas 2 18 2 2 2 2" xfId="24031"/>
    <cellStyle name="Notas 2 18 2 2 2 3" xfId="24032"/>
    <cellStyle name="Notas 2 18 2 2 2 4" xfId="24033"/>
    <cellStyle name="Notas 2 18 2 2 3" xfId="24034"/>
    <cellStyle name="Notas 2 18 2 2 3 2" xfId="24035"/>
    <cellStyle name="Notas 2 18 2 2 3 3" xfId="24036"/>
    <cellStyle name="Notas 2 18 2 2 3 4" xfId="24037"/>
    <cellStyle name="Notas 2 18 2 2 4" xfId="24038"/>
    <cellStyle name="Notas 2 18 2 2 5" xfId="24039"/>
    <cellStyle name="Notas 2 18 2 2 6" xfId="24040"/>
    <cellStyle name="Notas 2 18 2 2 7" xfId="24041"/>
    <cellStyle name="Notas 2 18 2 3" xfId="24042"/>
    <cellStyle name="Notas 2 18 2 3 2" xfId="24043"/>
    <cellStyle name="Notas 2 18 2 3 2 2" xfId="24044"/>
    <cellStyle name="Notas 2 18 2 3 2 3" xfId="24045"/>
    <cellStyle name="Notas 2 18 2 3 2 4" xfId="24046"/>
    <cellStyle name="Notas 2 18 2 3 3" xfId="24047"/>
    <cellStyle name="Notas 2 18 2 3 3 2" xfId="24048"/>
    <cellStyle name="Notas 2 18 2 3 3 3" xfId="24049"/>
    <cellStyle name="Notas 2 18 2 3 3 4" xfId="24050"/>
    <cellStyle name="Notas 2 18 2 3 4" xfId="24051"/>
    <cellStyle name="Notas 2 18 2 3 5" xfId="24052"/>
    <cellStyle name="Notas 2 18 2 3 6" xfId="24053"/>
    <cellStyle name="Notas 2 18 2 3 7" xfId="24054"/>
    <cellStyle name="Notas 2 18 2 4" xfId="24055"/>
    <cellStyle name="Notas 2 18 2 4 2" xfId="24056"/>
    <cellStyle name="Notas 2 18 2 4 3" xfId="24057"/>
    <cellStyle name="Notas 2 18 2 4 4" xfId="24058"/>
    <cellStyle name="Notas 2 18 2 5" xfId="24059"/>
    <cellStyle name="Notas 2 18 2 5 2" xfId="24060"/>
    <cellStyle name="Notas 2 18 2 5 3" xfId="24061"/>
    <cellStyle name="Notas 2 18 2 5 4" xfId="24062"/>
    <cellStyle name="Notas 2 18 2 6" xfId="24063"/>
    <cellStyle name="Notas 2 18 2 7" xfId="24064"/>
    <cellStyle name="Notas 2 18 2 8" xfId="24065"/>
    <cellStyle name="Notas 2 18 2 9" xfId="24066"/>
    <cellStyle name="Notas 2 18 3" xfId="24067"/>
    <cellStyle name="Notas 2 18 3 2" xfId="24068"/>
    <cellStyle name="Notas 2 18 3 2 2" xfId="24069"/>
    <cellStyle name="Notas 2 18 3 2 2 2" xfId="24070"/>
    <cellStyle name="Notas 2 18 3 2 2 3" xfId="24071"/>
    <cellStyle name="Notas 2 18 3 2 2 4" xfId="24072"/>
    <cellStyle name="Notas 2 18 3 2 3" xfId="24073"/>
    <cellStyle name="Notas 2 18 3 2 3 2" xfId="24074"/>
    <cellStyle name="Notas 2 18 3 2 3 3" xfId="24075"/>
    <cellStyle name="Notas 2 18 3 2 3 4" xfId="24076"/>
    <cellStyle name="Notas 2 18 3 2 4" xfId="24077"/>
    <cellStyle name="Notas 2 18 3 2 5" xfId="24078"/>
    <cellStyle name="Notas 2 18 3 2 6" xfId="24079"/>
    <cellStyle name="Notas 2 18 3 2 7" xfId="24080"/>
    <cellStyle name="Notas 2 18 3 3" xfId="24081"/>
    <cellStyle name="Notas 2 18 3 3 2" xfId="24082"/>
    <cellStyle name="Notas 2 18 3 3 3" xfId="24083"/>
    <cellStyle name="Notas 2 18 3 3 4" xfId="24084"/>
    <cellStyle name="Notas 2 18 3 4" xfId="24085"/>
    <cellStyle name="Notas 2 18 3 4 2" xfId="24086"/>
    <cellStyle name="Notas 2 18 3 4 3" xfId="24087"/>
    <cellStyle name="Notas 2 18 3 4 4" xfId="24088"/>
    <cellStyle name="Notas 2 18 3 5" xfId="24089"/>
    <cellStyle name="Notas 2 18 3 6" xfId="24090"/>
    <cellStyle name="Notas 2 18 3 7" xfId="24091"/>
    <cellStyle name="Notas 2 18 3 8" xfId="24092"/>
    <cellStyle name="Notas 2 18 4" xfId="24093"/>
    <cellStyle name="Notas 2 18 4 2" xfId="24094"/>
    <cellStyle name="Notas 2 18 4 2 2" xfId="24095"/>
    <cellStyle name="Notas 2 18 4 2 2 2" xfId="24096"/>
    <cellStyle name="Notas 2 18 4 2 2 3" xfId="24097"/>
    <cellStyle name="Notas 2 18 4 2 2 4" xfId="24098"/>
    <cellStyle name="Notas 2 18 4 2 3" xfId="24099"/>
    <cellStyle name="Notas 2 18 4 2 3 2" xfId="24100"/>
    <cellStyle name="Notas 2 18 4 2 3 3" xfId="24101"/>
    <cellStyle name="Notas 2 18 4 2 3 4" xfId="24102"/>
    <cellStyle name="Notas 2 18 4 2 4" xfId="24103"/>
    <cellStyle name="Notas 2 18 4 2 5" xfId="24104"/>
    <cellStyle name="Notas 2 18 4 2 6" xfId="24105"/>
    <cellStyle name="Notas 2 18 4 2 7" xfId="24106"/>
    <cellStyle name="Notas 2 18 4 3" xfId="24107"/>
    <cellStyle name="Notas 2 18 4 3 2" xfId="24108"/>
    <cellStyle name="Notas 2 18 4 3 3" xfId="24109"/>
    <cellStyle name="Notas 2 18 4 3 4" xfId="24110"/>
    <cellStyle name="Notas 2 18 4 4" xfId="24111"/>
    <cellStyle name="Notas 2 18 4 4 2" xfId="24112"/>
    <cellStyle name="Notas 2 18 4 4 3" xfId="24113"/>
    <cellStyle name="Notas 2 18 4 4 4" xfId="24114"/>
    <cellStyle name="Notas 2 18 4 5" xfId="24115"/>
    <cellStyle name="Notas 2 18 4 6" xfId="24116"/>
    <cellStyle name="Notas 2 18 4 7" xfId="24117"/>
    <cellStyle name="Notas 2 18 4 8" xfId="24118"/>
    <cellStyle name="Notas 2 18 5" xfId="24119"/>
    <cellStyle name="Notas 2 18 5 2" xfId="24120"/>
    <cellStyle name="Notas 2 18 5 2 2" xfId="24121"/>
    <cellStyle name="Notas 2 18 5 2 2 2" xfId="24122"/>
    <cellStyle name="Notas 2 18 5 2 2 3" xfId="24123"/>
    <cellStyle name="Notas 2 18 5 2 2 4" xfId="24124"/>
    <cellStyle name="Notas 2 18 5 2 3" xfId="24125"/>
    <cellStyle name="Notas 2 18 5 2 3 2" xfId="24126"/>
    <cellStyle name="Notas 2 18 5 2 3 3" xfId="24127"/>
    <cellStyle name="Notas 2 18 5 2 3 4" xfId="24128"/>
    <cellStyle name="Notas 2 18 5 2 4" xfId="24129"/>
    <cellStyle name="Notas 2 18 5 2 5" xfId="24130"/>
    <cellStyle name="Notas 2 18 5 2 6" xfId="24131"/>
    <cellStyle name="Notas 2 18 5 2 7" xfId="24132"/>
    <cellStyle name="Notas 2 18 5 3" xfId="24133"/>
    <cellStyle name="Notas 2 18 5 3 2" xfId="24134"/>
    <cellStyle name="Notas 2 18 5 3 3" xfId="24135"/>
    <cellStyle name="Notas 2 18 5 3 4" xfId="24136"/>
    <cellStyle name="Notas 2 18 5 4" xfId="24137"/>
    <cellStyle name="Notas 2 18 5 4 2" xfId="24138"/>
    <cellStyle name="Notas 2 18 5 4 3" xfId="24139"/>
    <cellStyle name="Notas 2 18 5 4 4" xfId="24140"/>
    <cellStyle name="Notas 2 18 5 5" xfId="24141"/>
    <cellStyle name="Notas 2 18 5 6" xfId="24142"/>
    <cellStyle name="Notas 2 18 5 7" xfId="24143"/>
    <cellStyle name="Notas 2 18 5 8" xfId="24144"/>
    <cellStyle name="Notas 2 18 6" xfId="24145"/>
    <cellStyle name="Notas 2 18 6 2" xfId="24146"/>
    <cellStyle name="Notas 2 18 6 2 2" xfId="24147"/>
    <cellStyle name="Notas 2 18 6 2 2 2" xfId="24148"/>
    <cellStyle name="Notas 2 18 6 2 2 3" xfId="24149"/>
    <cellStyle name="Notas 2 18 6 2 2 4" xfId="24150"/>
    <cellStyle name="Notas 2 18 6 2 3" xfId="24151"/>
    <cellStyle name="Notas 2 18 6 2 3 2" xfId="24152"/>
    <cellStyle name="Notas 2 18 6 2 3 3" xfId="24153"/>
    <cellStyle name="Notas 2 18 6 2 3 4" xfId="24154"/>
    <cellStyle name="Notas 2 18 6 2 4" xfId="24155"/>
    <cellStyle name="Notas 2 18 6 2 5" xfId="24156"/>
    <cellStyle name="Notas 2 18 6 2 6" xfId="24157"/>
    <cellStyle name="Notas 2 18 6 2 7" xfId="24158"/>
    <cellStyle name="Notas 2 18 6 3" xfId="24159"/>
    <cellStyle name="Notas 2 18 6 3 2" xfId="24160"/>
    <cellStyle name="Notas 2 18 6 3 3" xfId="24161"/>
    <cellStyle name="Notas 2 18 6 3 4" xfId="24162"/>
    <cellStyle name="Notas 2 18 6 4" xfId="24163"/>
    <cellStyle name="Notas 2 18 6 4 2" xfId="24164"/>
    <cellStyle name="Notas 2 18 6 4 3" xfId="24165"/>
    <cellStyle name="Notas 2 18 6 4 4" xfId="24166"/>
    <cellStyle name="Notas 2 18 6 5" xfId="24167"/>
    <cellStyle name="Notas 2 18 6 6" xfId="24168"/>
    <cellStyle name="Notas 2 18 6 7" xfId="24169"/>
    <cellStyle name="Notas 2 18 6 8" xfId="24170"/>
    <cellStyle name="Notas 2 18 7" xfId="24171"/>
    <cellStyle name="Notas 2 18 7 2" xfId="24172"/>
    <cellStyle name="Notas 2 18 7 2 2" xfId="24173"/>
    <cellStyle name="Notas 2 18 7 2 3" xfId="24174"/>
    <cellStyle name="Notas 2 18 7 2 4" xfId="24175"/>
    <cellStyle name="Notas 2 18 7 3" xfId="24176"/>
    <cellStyle name="Notas 2 18 7 3 2" xfId="24177"/>
    <cellStyle name="Notas 2 18 7 3 3" xfId="24178"/>
    <cellStyle name="Notas 2 18 7 3 4" xfId="24179"/>
    <cellStyle name="Notas 2 18 7 4" xfId="24180"/>
    <cellStyle name="Notas 2 18 7 5" xfId="24181"/>
    <cellStyle name="Notas 2 18 7 6" xfId="24182"/>
    <cellStyle name="Notas 2 18 7 7" xfId="24183"/>
    <cellStyle name="Notas 2 18 8" xfId="24184"/>
    <cellStyle name="Notas 2 18 8 2" xfId="24185"/>
    <cellStyle name="Notas 2 18 8 3" xfId="24186"/>
    <cellStyle name="Notas 2 18 8 4" xfId="24187"/>
    <cellStyle name="Notas 2 18 9" xfId="24188"/>
    <cellStyle name="Notas 2 18 9 2" xfId="24189"/>
    <cellStyle name="Notas 2 18 9 3" xfId="24190"/>
    <cellStyle name="Notas 2 18 9 4" xfId="24191"/>
    <cellStyle name="Notas 2 19" xfId="24192"/>
    <cellStyle name="Notas 2 19 10" xfId="24193"/>
    <cellStyle name="Notas 2 19 10 2" xfId="24194"/>
    <cellStyle name="Notas 2 19 10 3" xfId="24195"/>
    <cellStyle name="Notas 2 19 10 4" xfId="24196"/>
    <cellStyle name="Notas 2 19 11" xfId="24197"/>
    <cellStyle name="Notas 2 19 12" xfId="24198"/>
    <cellStyle name="Notas 2 19 13" xfId="24199"/>
    <cellStyle name="Notas 2 19 14" xfId="24200"/>
    <cellStyle name="Notas 2 19 2" xfId="24201"/>
    <cellStyle name="Notas 2 19 2 2" xfId="24202"/>
    <cellStyle name="Notas 2 19 2 2 2" xfId="24203"/>
    <cellStyle name="Notas 2 19 2 2 2 2" xfId="24204"/>
    <cellStyle name="Notas 2 19 2 2 2 3" xfId="24205"/>
    <cellStyle name="Notas 2 19 2 2 2 4" xfId="24206"/>
    <cellStyle name="Notas 2 19 2 2 3" xfId="24207"/>
    <cellStyle name="Notas 2 19 2 2 3 2" xfId="24208"/>
    <cellStyle name="Notas 2 19 2 2 3 3" xfId="24209"/>
    <cellStyle name="Notas 2 19 2 2 3 4" xfId="24210"/>
    <cellStyle name="Notas 2 19 2 2 4" xfId="24211"/>
    <cellStyle name="Notas 2 19 2 2 5" xfId="24212"/>
    <cellStyle name="Notas 2 19 2 2 6" xfId="24213"/>
    <cellStyle name="Notas 2 19 2 2 7" xfId="24214"/>
    <cellStyle name="Notas 2 19 2 3" xfId="24215"/>
    <cellStyle name="Notas 2 19 2 3 2" xfId="24216"/>
    <cellStyle name="Notas 2 19 2 3 2 2" xfId="24217"/>
    <cellStyle name="Notas 2 19 2 3 2 3" xfId="24218"/>
    <cellStyle name="Notas 2 19 2 3 2 4" xfId="24219"/>
    <cellStyle name="Notas 2 19 2 3 3" xfId="24220"/>
    <cellStyle name="Notas 2 19 2 3 3 2" xfId="24221"/>
    <cellStyle name="Notas 2 19 2 3 3 3" xfId="24222"/>
    <cellStyle name="Notas 2 19 2 3 3 4" xfId="24223"/>
    <cellStyle name="Notas 2 19 2 3 4" xfId="24224"/>
    <cellStyle name="Notas 2 19 2 3 5" xfId="24225"/>
    <cellStyle name="Notas 2 19 2 3 6" xfId="24226"/>
    <cellStyle name="Notas 2 19 2 3 7" xfId="24227"/>
    <cellStyle name="Notas 2 19 2 4" xfId="24228"/>
    <cellStyle name="Notas 2 19 2 4 2" xfId="24229"/>
    <cellStyle name="Notas 2 19 2 4 3" xfId="24230"/>
    <cellStyle name="Notas 2 19 2 4 4" xfId="24231"/>
    <cellStyle name="Notas 2 19 2 5" xfId="24232"/>
    <cellStyle name="Notas 2 19 2 5 2" xfId="24233"/>
    <cellStyle name="Notas 2 19 2 5 3" xfId="24234"/>
    <cellStyle name="Notas 2 19 2 5 4" xfId="24235"/>
    <cellStyle name="Notas 2 19 2 6" xfId="24236"/>
    <cellStyle name="Notas 2 19 2 7" xfId="24237"/>
    <cellStyle name="Notas 2 19 2 8" xfId="24238"/>
    <cellStyle name="Notas 2 19 2 9" xfId="24239"/>
    <cellStyle name="Notas 2 19 3" xfId="24240"/>
    <cellStyle name="Notas 2 19 3 2" xfId="24241"/>
    <cellStyle name="Notas 2 19 3 2 2" xfId="24242"/>
    <cellStyle name="Notas 2 19 3 2 2 2" xfId="24243"/>
    <cellStyle name="Notas 2 19 3 2 2 3" xfId="24244"/>
    <cellStyle name="Notas 2 19 3 2 2 4" xfId="24245"/>
    <cellStyle name="Notas 2 19 3 2 3" xfId="24246"/>
    <cellStyle name="Notas 2 19 3 2 3 2" xfId="24247"/>
    <cellStyle name="Notas 2 19 3 2 3 3" xfId="24248"/>
    <cellStyle name="Notas 2 19 3 2 3 4" xfId="24249"/>
    <cellStyle name="Notas 2 19 3 2 4" xfId="24250"/>
    <cellStyle name="Notas 2 19 3 2 5" xfId="24251"/>
    <cellStyle name="Notas 2 19 3 2 6" xfId="24252"/>
    <cellStyle name="Notas 2 19 3 2 7" xfId="24253"/>
    <cellStyle name="Notas 2 19 3 3" xfId="24254"/>
    <cellStyle name="Notas 2 19 3 3 2" xfId="24255"/>
    <cellStyle name="Notas 2 19 3 3 3" xfId="24256"/>
    <cellStyle name="Notas 2 19 3 3 4" xfId="24257"/>
    <cellStyle name="Notas 2 19 3 4" xfId="24258"/>
    <cellStyle name="Notas 2 19 3 4 2" xfId="24259"/>
    <cellStyle name="Notas 2 19 3 4 3" xfId="24260"/>
    <cellStyle name="Notas 2 19 3 4 4" xfId="24261"/>
    <cellStyle name="Notas 2 19 3 5" xfId="24262"/>
    <cellStyle name="Notas 2 19 3 6" xfId="24263"/>
    <cellStyle name="Notas 2 19 3 7" xfId="24264"/>
    <cellStyle name="Notas 2 19 3 8" xfId="24265"/>
    <cellStyle name="Notas 2 19 4" xfId="24266"/>
    <cellStyle name="Notas 2 19 4 2" xfId="24267"/>
    <cellStyle name="Notas 2 19 4 2 2" xfId="24268"/>
    <cellStyle name="Notas 2 19 4 2 2 2" xfId="24269"/>
    <cellStyle name="Notas 2 19 4 2 2 3" xfId="24270"/>
    <cellStyle name="Notas 2 19 4 2 2 4" xfId="24271"/>
    <cellStyle name="Notas 2 19 4 2 3" xfId="24272"/>
    <cellStyle name="Notas 2 19 4 2 3 2" xfId="24273"/>
    <cellStyle name="Notas 2 19 4 2 3 3" xfId="24274"/>
    <cellStyle name="Notas 2 19 4 2 3 4" xfId="24275"/>
    <cellStyle name="Notas 2 19 4 2 4" xfId="24276"/>
    <cellStyle name="Notas 2 19 4 2 5" xfId="24277"/>
    <cellStyle name="Notas 2 19 4 2 6" xfId="24278"/>
    <cellStyle name="Notas 2 19 4 2 7" xfId="24279"/>
    <cellStyle name="Notas 2 19 4 3" xfId="24280"/>
    <cellStyle name="Notas 2 19 4 3 2" xfId="24281"/>
    <cellStyle name="Notas 2 19 4 3 3" xfId="24282"/>
    <cellStyle name="Notas 2 19 4 3 4" xfId="24283"/>
    <cellStyle name="Notas 2 19 4 4" xfId="24284"/>
    <cellStyle name="Notas 2 19 4 4 2" xfId="24285"/>
    <cellStyle name="Notas 2 19 4 4 3" xfId="24286"/>
    <cellStyle name="Notas 2 19 4 4 4" xfId="24287"/>
    <cellStyle name="Notas 2 19 4 5" xfId="24288"/>
    <cellStyle name="Notas 2 19 4 6" xfId="24289"/>
    <cellStyle name="Notas 2 19 4 7" xfId="24290"/>
    <cellStyle name="Notas 2 19 4 8" xfId="24291"/>
    <cellStyle name="Notas 2 19 5" xfId="24292"/>
    <cellStyle name="Notas 2 19 5 2" xfId="24293"/>
    <cellStyle name="Notas 2 19 5 2 2" xfId="24294"/>
    <cellStyle name="Notas 2 19 5 2 2 2" xfId="24295"/>
    <cellStyle name="Notas 2 19 5 2 2 3" xfId="24296"/>
    <cellStyle name="Notas 2 19 5 2 2 4" xfId="24297"/>
    <cellStyle name="Notas 2 19 5 2 3" xfId="24298"/>
    <cellStyle name="Notas 2 19 5 2 3 2" xfId="24299"/>
    <cellStyle name="Notas 2 19 5 2 3 3" xfId="24300"/>
    <cellStyle name="Notas 2 19 5 2 3 4" xfId="24301"/>
    <cellStyle name="Notas 2 19 5 2 4" xfId="24302"/>
    <cellStyle name="Notas 2 19 5 2 5" xfId="24303"/>
    <cellStyle name="Notas 2 19 5 2 6" xfId="24304"/>
    <cellStyle name="Notas 2 19 5 2 7" xfId="24305"/>
    <cellStyle name="Notas 2 19 5 3" xfId="24306"/>
    <cellStyle name="Notas 2 19 5 3 2" xfId="24307"/>
    <cellStyle name="Notas 2 19 5 3 3" xfId="24308"/>
    <cellStyle name="Notas 2 19 5 3 4" xfId="24309"/>
    <cellStyle name="Notas 2 19 5 4" xfId="24310"/>
    <cellStyle name="Notas 2 19 5 4 2" xfId="24311"/>
    <cellStyle name="Notas 2 19 5 4 3" xfId="24312"/>
    <cellStyle name="Notas 2 19 5 4 4" xfId="24313"/>
    <cellStyle name="Notas 2 19 5 5" xfId="24314"/>
    <cellStyle name="Notas 2 19 5 6" xfId="24315"/>
    <cellStyle name="Notas 2 19 5 7" xfId="24316"/>
    <cellStyle name="Notas 2 19 5 8" xfId="24317"/>
    <cellStyle name="Notas 2 19 6" xfId="24318"/>
    <cellStyle name="Notas 2 19 6 2" xfId="24319"/>
    <cellStyle name="Notas 2 19 6 2 2" xfId="24320"/>
    <cellStyle name="Notas 2 19 6 2 2 2" xfId="24321"/>
    <cellStyle name="Notas 2 19 6 2 2 3" xfId="24322"/>
    <cellStyle name="Notas 2 19 6 2 2 4" xfId="24323"/>
    <cellStyle name="Notas 2 19 6 2 3" xfId="24324"/>
    <cellStyle name="Notas 2 19 6 2 3 2" xfId="24325"/>
    <cellStyle name="Notas 2 19 6 2 3 3" xfId="24326"/>
    <cellStyle name="Notas 2 19 6 2 3 4" xfId="24327"/>
    <cellStyle name="Notas 2 19 6 2 4" xfId="24328"/>
    <cellStyle name="Notas 2 19 6 2 5" xfId="24329"/>
    <cellStyle name="Notas 2 19 6 2 6" xfId="24330"/>
    <cellStyle name="Notas 2 19 6 2 7" xfId="24331"/>
    <cellStyle name="Notas 2 19 6 3" xfId="24332"/>
    <cellStyle name="Notas 2 19 6 3 2" xfId="24333"/>
    <cellStyle name="Notas 2 19 6 3 3" xfId="24334"/>
    <cellStyle name="Notas 2 19 6 3 4" xfId="24335"/>
    <cellStyle name="Notas 2 19 6 4" xfId="24336"/>
    <cellStyle name="Notas 2 19 6 4 2" xfId="24337"/>
    <cellStyle name="Notas 2 19 6 4 3" xfId="24338"/>
    <cellStyle name="Notas 2 19 6 4 4" xfId="24339"/>
    <cellStyle name="Notas 2 19 6 5" xfId="24340"/>
    <cellStyle name="Notas 2 19 6 6" xfId="24341"/>
    <cellStyle name="Notas 2 19 6 7" xfId="24342"/>
    <cellStyle name="Notas 2 19 6 8" xfId="24343"/>
    <cellStyle name="Notas 2 19 7" xfId="24344"/>
    <cellStyle name="Notas 2 19 7 2" xfId="24345"/>
    <cellStyle name="Notas 2 19 7 2 2" xfId="24346"/>
    <cellStyle name="Notas 2 19 7 2 3" xfId="24347"/>
    <cellStyle name="Notas 2 19 7 2 4" xfId="24348"/>
    <cellStyle name="Notas 2 19 7 3" xfId="24349"/>
    <cellStyle name="Notas 2 19 7 3 2" xfId="24350"/>
    <cellStyle name="Notas 2 19 7 3 3" xfId="24351"/>
    <cellStyle name="Notas 2 19 7 3 4" xfId="24352"/>
    <cellStyle name="Notas 2 19 7 4" xfId="24353"/>
    <cellStyle name="Notas 2 19 7 5" xfId="24354"/>
    <cellStyle name="Notas 2 19 7 6" xfId="24355"/>
    <cellStyle name="Notas 2 19 7 7" xfId="24356"/>
    <cellStyle name="Notas 2 19 8" xfId="24357"/>
    <cellStyle name="Notas 2 19 8 2" xfId="24358"/>
    <cellStyle name="Notas 2 19 8 3" xfId="24359"/>
    <cellStyle name="Notas 2 19 8 4" xfId="24360"/>
    <cellStyle name="Notas 2 19 9" xfId="24361"/>
    <cellStyle name="Notas 2 19 9 2" xfId="24362"/>
    <cellStyle name="Notas 2 19 9 3" xfId="24363"/>
    <cellStyle name="Notas 2 19 9 4" xfId="24364"/>
    <cellStyle name="Notas 2 2" xfId="24365"/>
    <cellStyle name="Notas 2 2 10" xfId="24366"/>
    <cellStyle name="Notas 2 2 10 10" xfId="24367"/>
    <cellStyle name="Notas 2 2 10 10 2" xfId="24368"/>
    <cellStyle name="Notas 2 2 10 10 3" xfId="24369"/>
    <cellStyle name="Notas 2 2 10 10 4" xfId="24370"/>
    <cellStyle name="Notas 2 2 10 11" xfId="24371"/>
    <cellStyle name="Notas 2 2 10 12" xfId="24372"/>
    <cellStyle name="Notas 2 2 10 13" xfId="24373"/>
    <cellStyle name="Notas 2 2 10 14" xfId="24374"/>
    <cellStyle name="Notas 2 2 10 2" xfId="24375"/>
    <cellStyle name="Notas 2 2 10 2 2" xfId="24376"/>
    <cellStyle name="Notas 2 2 10 2 2 2" xfId="24377"/>
    <cellStyle name="Notas 2 2 10 2 2 2 2" xfId="24378"/>
    <cellStyle name="Notas 2 2 10 2 2 2 3" xfId="24379"/>
    <cellStyle name="Notas 2 2 10 2 2 2 4" xfId="24380"/>
    <cellStyle name="Notas 2 2 10 2 2 3" xfId="24381"/>
    <cellStyle name="Notas 2 2 10 2 2 3 2" xfId="24382"/>
    <cellStyle name="Notas 2 2 10 2 2 3 3" xfId="24383"/>
    <cellStyle name="Notas 2 2 10 2 2 3 4" xfId="24384"/>
    <cellStyle name="Notas 2 2 10 2 2 4" xfId="24385"/>
    <cellStyle name="Notas 2 2 10 2 2 5" xfId="24386"/>
    <cellStyle name="Notas 2 2 10 2 2 6" xfId="24387"/>
    <cellStyle name="Notas 2 2 10 2 2 7" xfId="24388"/>
    <cellStyle name="Notas 2 2 10 2 3" xfId="24389"/>
    <cellStyle name="Notas 2 2 10 2 3 2" xfId="24390"/>
    <cellStyle name="Notas 2 2 10 2 3 2 2" xfId="24391"/>
    <cellStyle name="Notas 2 2 10 2 3 2 3" xfId="24392"/>
    <cellStyle name="Notas 2 2 10 2 3 2 4" xfId="24393"/>
    <cellStyle name="Notas 2 2 10 2 3 3" xfId="24394"/>
    <cellStyle name="Notas 2 2 10 2 3 3 2" xfId="24395"/>
    <cellStyle name="Notas 2 2 10 2 3 3 3" xfId="24396"/>
    <cellStyle name="Notas 2 2 10 2 3 3 4" xfId="24397"/>
    <cellStyle name="Notas 2 2 10 2 3 4" xfId="24398"/>
    <cellStyle name="Notas 2 2 10 2 3 5" xfId="24399"/>
    <cellStyle name="Notas 2 2 10 2 3 6" xfId="24400"/>
    <cellStyle name="Notas 2 2 10 2 3 7" xfId="24401"/>
    <cellStyle name="Notas 2 2 10 2 4" xfId="24402"/>
    <cellStyle name="Notas 2 2 10 2 4 2" xfId="24403"/>
    <cellStyle name="Notas 2 2 10 2 4 3" xfId="24404"/>
    <cellStyle name="Notas 2 2 10 2 4 4" xfId="24405"/>
    <cellStyle name="Notas 2 2 10 2 5" xfId="24406"/>
    <cellStyle name="Notas 2 2 10 2 5 2" xfId="24407"/>
    <cellStyle name="Notas 2 2 10 2 5 3" xfId="24408"/>
    <cellStyle name="Notas 2 2 10 2 5 4" xfId="24409"/>
    <cellStyle name="Notas 2 2 10 2 6" xfId="24410"/>
    <cellStyle name="Notas 2 2 10 2 7" xfId="24411"/>
    <cellStyle name="Notas 2 2 10 2 8" xfId="24412"/>
    <cellStyle name="Notas 2 2 10 2 9" xfId="24413"/>
    <cellStyle name="Notas 2 2 10 3" xfId="24414"/>
    <cellStyle name="Notas 2 2 10 3 2" xfId="24415"/>
    <cellStyle name="Notas 2 2 10 3 2 2" xfId="24416"/>
    <cellStyle name="Notas 2 2 10 3 2 2 2" xfId="24417"/>
    <cellStyle name="Notas 2 2 10 3 2 2 3" xfId="24418"/>
    <cellStyle name="Notas 2 2 10 3 2 2 4" xfId="24419"/>
    <cellStyle name="Notas 2 2 10 3 2 3" xfId="24420"/>
    <cellStyle name="Notas 2 2 10 3 2 3 2" xfId="24421"/>
    <cellStyle name="Notas 2 2 10 3 2 3 3" xfId="24422"/>
    <cellStyle name="Notas 2 2 10 3 2 3 4" xfId="24423"/>
    <cellStyle name="Notas 2 2 10 3 2 4" xfId="24424"/>
    <cellStyle name="Notas 2 2 10 3 2 5" xfId="24425"/>
    <cellStyle name="Notas 2 2 10 3 2 6" xfId="24426"/>
    <cellStyle name="Notas 2 2 10 3 2 7" xfId="24427"/>
    <cellStyle name="Notas 2 2 10 3 3" xfId="24428"/>
    <cellStyle name="Notas 2 2 10 3 3 2" xfId="24429"/>
    <cellStyle name="Notas 2 2 10 3 3 3" xfId="24430"/>
    <cellStyle name="Notas 2 2 10 3 3 4" xfId="24431"/>
    <cellStyle name="Notas 2 2 10 3 4" xfId="24432"/>
    <cellStyle name="Notas 2 2 10 3 4 2" xfId="24433"/>
    <cellStyle name="Notas 2 2 10 3 4 3" xfId="24434"/>
    <cellStyle name="Notas 2 2 10 3 4 4" xfId="24435"/>
    <cellStyle name="Notas 2 2 10 3 5" xfId="24436"/>
    <cellStyle name="Notas 2 2 10 3 6" xfId="24437"/>
    <cellStyle name="Notas 2 2 10 3 7" xfId="24438"/>
    <cellStyle name="Notas 2 2 10 3 8" xfId="24439"/>
    <cellStyle name="Notas 2 2 10 4" xfId="24440"/>
    <cellStyle name="Notas 2 2 10 4 2" xfId="24441"/>
    <cellStyle name="Notas 2 2 10 4 2 2" xfId="24442"/>
    <cellStyle name="Notas 2 2 10 4 2 2 2" xfId="24443"/>
    <cellStyle name="Notas 2 2 10 4 2 2 3" xfId="24444"/>
    <cellStyle name="Notas 2 2 10 4 2 2 4" xfId="24445"/>
    <cellStyle name="Notas 2 2 10 4 2 3" xfId="24446"/>
    <cellStyle name="Notas 2 2 10 4 2 3 2" xfId="24447"/>
    <cellStyle name="Notas 2 2 10 4 2 3 3" xfId="24448"/>
    <cellStyle name="Notas 2 2 10 4 2 3 4" xfId="24449"/>
    <cellStyle name="Notas 2 2 10 4 2 4" xfId="24450"/>
    <cellStyle name="Notas 2 2 10 4 2 5" xfId="24451"/>
    <cellStyle name="Notas 2 2 10 4 2 6" xfId="24452"/>
    <cellStyle name="Notas 2 2 10 4 2 7" xfId="24453"/>
    <cellStyle name="Notas 2 2 10 4 3" xfId="24454"/>
    <cellStyle name="Notas 2 2 10 4 3 2" xfId="24455"/>
    <cellStyle name="Notas 2 2 10 4 3 3" xfId="24456"/>
    <cellStyle name="Notas 2 2 10 4 3 4" xfId="24457"/>
    <cellStyle name="Notas 2 2 10 4 4" xfId="24458"/>
    <cellStyle name="Notas 2 2 10 4 4 2" xfId="24459"/>
    <cellStyle name="Notas 2 2 10 4 4 3" xfId="24460"/>
    <cellStyle name="Notas 2 2 10 4 4 4" xfId="24461"/>
    <cellStyle name="Notas 2 2 10 4 5" xfId="24462"/>
    <cellStyle name="Notas 2 2 10 4 6" xfId="24463"/>
    <cellStyle name="Notas 2 2 10 4 7" xfId="24464"/>
    <cellStyle name="Notas 2 2 10 4 8" xfId="24465"/>
    <cellStyle name="Notas 2 2 10 5" xfId="24466"/>
    <cellStyle name="Notas 2 2 10 5 2" xfId="24467"/>
    <cellStyle name="Notas 2 2 10 5 2 2" xfId="24468"/>
    <cellStyle name="Notas 2 2 10 5 2 2 2" xfId="24469"/>
    <cellStyle name="Notas 2 2 10 5 2 2 3" xfId="24470"/>
    <cellStyle name="Notas 2 2 10 5 2 2 4" xfId="24471"/>
    <cellStyle name="Notas 2 2 10 5 2 3" xfId="24472"/>
    <cellStyle name="Notas 2 2 10 5 2 3 2" xfId="24473"/>
    <cellStyle name="Notas 2 2 10 5 2 3 3" xfId="24474"/>
    <cellStyle name="Notas 2 2 10 5 2 3 4" xfId="24475"/>
    <cellStyle name="Notas 2 2 10 5 2 4" xfId="24476"/>
    <cellStyle name="Notas 2 2 10 5 2 5" xfId="24477"/>
    <cellStyle name="Notas 2 2 10 5 2 6" xfId="24478"/>
    <cellStyle name="Notas 2 2 10 5 2 7" xfId="24479"/>
    <cellStyle name="Notas 2 2 10 5 3" xfId="24480"/>
    <cellStyle name="Notas 2 2 10 5 3 2" xfId="24481"/>
    <cellStyle name="Notas 2 2 10 5 3 3" xfId="24482"/>
    <cellStyle name="Notas 2 2 10 5 3 4" xfId="24483"/>
    <cellStyle name="Notas 2 2 10 5 4" xfId="24484"/>
    <cellStyle name="Notas 2 2 10 5 4 2" xfId="24485"/>
    <cellStyle name="Notas 2 2 10 5 4 3" xfId="24486"/>
    <cellStyle name="Notas 2 2 10 5 4 4" xfId="24487"/>
    <cellStyle name="Notas 2 2 10 5 5" xfId="24488"/>
    <cellStyle name="Notas 2 2 10 5 6" xfId="24489"/>
    <cellStyle name="Notas 2 2 10 5 7" xfId="24490"/>
    <cellStyle name="Notas 2 2 10 5 8" xfId="24491"/>
    <cellStyle name="Notas 2 2 10 6" xfId="24492"/>
    <cellStyle name="Notas 2 2 10 6 2" xfId="24493"/>
    <cellStyle name="Notas 2 2 10 6 2 2" xfId="24494"/>
    <cellStyle name="Notas 2 2 10 6 2 2 2" xfId="24495"/>
    <cellStyle name="Notas 2 2 10 6 2 2 3" xfId="24496"/>
    <cellStyle name="Notas 2 2 10 6 2 2 4" xfId="24497"/>
    <cellStyle name="Notas 2 2 10 6 2 3" xfId="24498"/>
    <cellStyle name="Notas 2 2 10 6 2 3 2" xfId="24499"/>
    <cellStyle name="Notas 2 2 10 6 2 3 3" xfId="24500"/>
    <cellStyle name="Notas 2 2 10 6 2 3 4" xfId="24501"/>
    <cellStyle name="Notas 2 2 10 6 2 4" xfId="24502"/>
    <cellStyle name="Notas 2 2 10 6 2 5" xfId="24503"/>
    <cellStyle name="Notas 2 2 10 6 2 6" xfId="24504"/>
    <cellStyle name="Notas 2 2 10 6 2 7" xfId="24505"/>
    <cellStyle name="Notas 2 2 10 6 3" xfId="24506"/>
    <cellStyle name="Notas 2 2 10 6 3 2" xfId="24507"/>
    <cellStyle name="Notas 2 2 10 6 3 3" xfId="24508"/>
    <cellStyle name="Notas 2 2 10 6 3 4" xfId="24509"/>
    <cellStyle name="Notas 2 2 10 6 4" xfId="24510"/>
    <cellStyle name="Notas 2 2 10 6 4 2" xfId="24511"/>
    <cellStyle name="Notas 2 2 10 6 4 3" xfId="24512"/>
    <cellStyle name="Notas 2 2 10 6 4 4" xfId="24513"/>
    <cellStyle name="Notas 2 2 10 6 5" xfId="24514"/>
    <cellStyle name="Notas 2 2 10 6 6" xfId="24515"/>
    <cellStyle name="Notas 2 2 10 6 7" xfId="24516"/>
    <cellStyle name="Notas 2 2 10 6 8" xfId="24517"/>
    <cellStyle name="Notas 2 2 10 7" xfId="24518"/>
    <cellStyle name="Notas 2 2 10 7 2" xfId="24519"/>
    <cellStyle name="Notas 2 2 10 7 2 2" xfId="24520"/>
    <cellStyle name="Notas 2 2 10 7 2 3" xfId="24521"/>
    <cellStyle name="Notas 2 2 10 7 2 4" xfId="24522"/>
    <cellStyle name="Notas 2 2 10 7 3" xfId="24523"/>
    <cellStyle name="Notas 2 2 10 7 3 2" xfId="24524"/>
    <cellStyle name="Notas 2 2 10 7 3 3" xfId="24525"/>
    <cellStyle name="Notas 2 2 10 7 3 4" xfId="24526"/>
    <cellStyle name="Notas 2 2 10 7 4" xfId="24527"/>
    <cellStyle name="Notas 2 2 10 7 5" xfId="24528"/>
    <cellStyle name="Notas 2 2 10 7 6" xfId="24529"/>
    <cellStyle name="Notas 2 2 10 7 7" xfId="24530"/>
    <cellStyle name="Notas 2 2 10 8" xfId="24531"/>
    <cellStyle name="Notas 2 2 10 8 2" xfId="24532"/>
    <cellStyle name="Notas 2 2 10 8 3" xfId="24533"/>
    <cellStyle name="Notas 2 2 10 8 4" xfId="24534"/>
    <cellStyle name="Notas 2 2 10 9" xfId="24535"/>
    <cellStyle name="Notas 2 2 10 9 2" xfId="24536"/>
    <cellStyle name="Notas 2 2 10 9 3" xfId="24537"/>
    <cellStyle name="Notas 2 2 10 9 4" xfId="24538"/>
    <cellStyle name="Notas 2 2 11" xfId="24539"/>
    <cellStyle name="Notas 2 2 11 10" xfId="24540"/>
    <cellStyle name="Notas 2 2 11 10 2" xfId="24541"/>
    <cellStyle name="Notas 2 2 11 10 3" xfId="24542"/>
    <cellStyle name="Notas 2 2 11 10 4" xfId="24543"/>
    <cellStyle name="Notas 2 2 11 11" xfId="24544"/>
    <cellStyle name="Notas 2 2 11 12" xfId="24545"/>
    <cellStyle name="Notas 2 2 11 13" xfId="24546"/>
    <cellStyle name="Notas 2 2 11 14" xfId="24547"/>
    <cellStyle name="Notas 2 2 11 2" xfId="24548"/>
    <cellStyle name="Notas 2 2 11 2 2" xfId="24549"/>
    <cellStyle name="Notas 2 2 11 2 2 2" xfId="24550"/>
    <cellStyle name="Notas 2 2 11 2 2 2 2" xfId="24551"/>
    <cellStyle name="Notas 2 2 11 2 2 2 3" xfId="24552"/>
    <cellStyle name="Notas 2 2 11 2 2 2 4" xfId="24553"/>
    <cellStyle name="Notas 2 2 11 2 2 3" xfId="24554"/>
    <cellStyle name="Notas 2 2 11 2 2 3 2" xfId="24555"/>
    <cellStyle name="Notas 2 2 11 2 2 3 3" xfId="24556"/>
    <cellStyle name="Notas 2 2 11 2 2 3 4" xfId="24557"/>
    <cellStyle name="Notas 2 2 11 2 2 4" xfId="24558"/>
    <cellStyle name="Notas 2 2 11 2 2 5" xfId="24559"/>
    <cellStyle name="Notas 2 2 11 2 2 6" xfId="24560"/>
    <cellStyle name="Notas 2 2 11 2 2 7" xfId="24561"/>
    <cellStyle name="Notas 2 2 11 2 3" xfId="24562"/>
    <cellStyle name="Notas 2 2 11 2 3 2" xfId="24563"/>
    <cellStyle name="Notas 2 2 11 2 3 2 2" xfId="24564"/>
    <cellStyle name="Notas 2 2 11 2 3 2 3" xfId="24565"/>
    <cellStyle name="Notas 2 2 11 2 3 2 4" xfId="24566"/>
    <cellStyle name="Notas 2 2 11 2 3 3" xfId="24567"/>
    <cellStyle name="Notas 2 2 11 2 3 3 2" xfId="24568"/>
    <cellStyle name="Notas 2 2 11 2 3 3 3" xfId="24569"/>
    <cellStyle name="Notas 2 2 11 2 3 3 4" xfId="24570"/>
    <cellStyle name="Notas 2 2 11 2 3 4" xfId="24571"/>
    <cellStyle name="Notas 2 2 11 2 3 5" xfId="24572"/>
    <cellStyle name="Notas 2 2 11 2 3 6" xfId="24573"/>
    <cellStyle name="Notas 2 2 11 2 3 7" xfId="24574"/>
    <cellStyle name="Notas 2 2 11 2 4" xfId="24575"/>
    <cellStyle name="Notas 2 2 11 2 4 2" xfId="24576"/>
    <cellStyle name="Notas 2 2 11 2 4 3" xfId="24577"/>
    <cellStyle name="Notas 2 2 11 2 4 4" xfId="24578"/>
    <cellStyle name="Notas 2 2 11 2 5" xfId="24579"/>
    <cellStyle name="Notas 2 2 11 2 5 2" xfId="24580"/>
    <cellStyle name="Notas 2 2 11 2 5 3" xfId="24581"/>
    <cellStyle name="Notas 2 2 11 2 5 4" xfId="24582"/>
    <cellStyle name="Notas 2 2 11 2 6" xfId="24583"/>
    <cellStyle name="Notas 2 2 11 2 7" xfId="24584"/>
    <cellStyle name="Notas 2 2 11 2 8" xfId="24585"/>
    <cellStyle name="Notas 2 2 11 2 9" xfId="24586"/>
    <cellStyle name="Notas 2 2 11 3" xfId="24587"/>
    <cellStyle name="Notas 2 2 11 3 2" xfId="24588"/>
    <cellStyle name="Notas 2 2 11 3 2 2" xfId="24589"/>
    <cellStyle name="Notas 2 2 11 3 2 2 2" xfId="24590"/>
    <cellStyle name="Notas 2 2 11 3 2 2 3" xfId="24591"/>
    <cellStyle name="Notas 2 2 11 3 2 2 4" xfId="24592"/>
    <cellStyle name="Notas 2 2 11 3 2 3" xfId="24593"/>
    <cellStyle name="Notas 2 2 11 3 2 3 2" xfId="24594"/>
    <cellStyle name="Notas 2 2 11 3 2 3 3" xfId="24595"/>
    <cellStyle name="Notas 2 2 11 3 2 3 4" xfId="24596"/>
    <cellStyle name="Notas 2 2 11 3 2 4" xfId="24597"/>
    <cellStyle name="Notas 2 2 11 3 2 5" xfId="24598"/>
    <cellStyle name="Notas 2 2 11 3 2 6" xfId="24599"/>
    <cellStyle name="Notas 2 2 11 3 2 7" xfId="24600"/>
    <cellStyle name="Notas 2 2 11 3 3" xfId="24601"/>
    <cellStyle name="Notas 2 2 11 3 3 2" xfId="24602"/>
    <cellStyle name="Notas 2 2 11 3 3 3" xfId="24603"/>
    <cellStyle name="Notas 2 2 11 3 3 4" xfId="24604"/>
    <cellStyle name="Notas 2 2 11 3 4" xfId="24605"/>
    <cellStyle name="Notas 2 2 11 3 4 2" xfId="24606"/>
    <cellStyle name="Notas 2 2 11 3 4 3" xfId="24607"/>
    <cellStyle name="Notas 2 2 11 3 4 4" xfId="24608"/>
    <cellStyle name="Notas 2 2 11 3 5" xfId="24609"/>
    <cellStyle name="Notas 2 2 11 3 6" xfId="24610"/>
    <cellStyle name="Notas 2 2 11 3 7" xfId="24611"/>
    <cellStyle name="Notas 2 2 11 3 8" xfId="24612"/>
    <cellStyle name="Notas 2 2 11 4" xfId="24613"/>
    <cellStyle name="Notas 2 2 11 4 2" xfId="24614"/>
    <cellStyle name="Notas 2 2 11 4 2 2" xfId="24615"/>
    <cellStyle name="Notas 2 2 11 4 2 2 2" xfId="24616"/>
    <cellStyle name="Notas 2 2 11 4 2 2 3" xfId="24617"/>
    <cellStyle name="Notas 2 2 11 4 2 2 4" xfId="24618"/>
    <cellStyle name="Notas 2 2 11 4 2 3" xfId="24619"/>
    <cellStyle name="Notas 2 2 11 4 2 3 2" xfId="24620"/>
    <cellStyle name="Notas 2 2 11 4 2 3 3" xfId="24621"/>
    <cellStyle name="Notas 2 2 11 4 2 3 4" xfId="24622"/>
    <cellStyle name="Notas 2 2 11 4 2 4" xfId="24623"/>
    <cellStyle name="Notas 2 2 11 4 2 5" xfId="24624"/>
    <cellStyle name="Notas 2 2 11 4 2 6" xfId="24625"/>
    <cellStyle name="Notas 2 2 11 4 2 7" xfId="24626"/>
    <cellStyle name="Notas 2 2 11 4 3" xfId="24627"/>
    <cellStyle name="Notas 2 2 11 4 3 2" xfId="24628"/>
    <cellStyle name="Notas 2 2 11 4 3 3" xfId="24629"/>
    <cellStyle name="Notas 2 2 11 4 3 4" xfId="24630"/>
    <cellStyle name="Notas 2 2 11 4 4" xfId="24631"/>
    <cellStyle name="Notas 2 2 11 4 4 2" xfId="24632"/>
    <cellStyle name="Notas 2 2 11 4 4 3" xfId="24633"/>
    <cellStyle name="Notas 2 2 11 4 4 4" xfId="24634"/>
    <cellStyle name="Notas 2 2 11 4 5" xfId="24635"/>
    <cellStyle name="Notas 2 2 11 4 6" xfId="24636"/>
    <cellStyle name="Notas 2 2 11 4 7" xfId="24637"/>
    <cellStyle name="Notas 2 2 11 4 8" xfId="24638"/>
    <cellStyle name="Notas 2 2 11 5" xfId="24639"/>
    <cellStyle name="Notas 2 2 11 5 2" xfId="24640"/>
    <cellStyle name="Notas 2 2 11 5 2 2" xfId="24641"/>
    <cellStyle name="Notas 2 2 11 5 2 2 2" xfId="24642"/>
    <cellStyle name="Notas 2 2 11 5 2 2 3" xfId="24643"/>
    <cellStyle name="Notas 2 2 11 5 2 2 4" xfId="24644"/>
    <cellStyle name="Notas 2 2 11 5 2 3" xfId="24645"/>
    <cellStyle name="Notas 2 2 11 5 2 3 2" xfId="24646"/>
    <cellStyle name="Notas 2 2 11 5 2 3 3" xfId="24647"/>
    <cellStyle name="Notas 2 2 11 5 2 3 4" xfId="24648"/>
    <cellStyle name="Notas 2 2 11 5 2 4" xfId="24649"/>
    <cellStyle name="Notas 2 2 11 5 2 5" xfId="24650"/>
    <cellStyle name="Notas 2 2 11 5 2 6" xfId="24651"/>
    <cellStyle name="Notas 2 2 11 5 2 7" xfId="24652"/>
    <cellStyle name="Notas 2 2 11 5 3" xfId="24653"/>
    <cellStyle name="Notas 2 2 11 5 3 2" xfId="24654"/>
    <cellStyle name="Notas 2 2 11 5 3 3" xfId="24655"/>
    <cellStyle name="Notas 2 2 11 5 3 4" xfId="24656"/>
    <cellStyle name="Notas 2 2 11 5 4" xfId="24657"/>
    <cellStyle name="Notas 2 2 11 5 4 2" xfId="24658"/>
    <cellStyle name="Notas 2 2 11 5 4 3" xfId="24659"/>
    <cellStyle name="Notas 2 2 11 5 4 4" xfId="24660"/>
    <cellStyle name="Notas 2 2 11 5 5" xfId="24661"/>
    <cellStyle name="Notas 2 2 11 5 6" xfId="24662"/>
    <cellStyle name="Notas 2 2 11 5 7" xfId="24663"/>
    <cellStyle name="Notas 2 2 11 5 8" xfId="24664"/>
    <cellStyle name="Notas 2 2 11 6" xfId="24665"/>
    <cellStyle name="Notas 2 2 11 6 2" xfId="24666"/>
    <cellStyle name="Notas 2 2 11 6 2 2" xfId="24667"/>
    <cellStyle name="Notas 2 2 11 6 2 2 2" xfId="24668"/>
    <cellStyle name="Notas 2 2 11 6 2 2 3" xfId="24669"/>
    <cellStyle name="Notas 2 2 11 6 2 2 4" xfId="24670"/>
    <cellStyle name="Notas 2 2 11 6 2 3" xfId="24671"/>
    <cellStyle name="Notas 2 2 11 6 2 3 2" xfId="24672"/>
    <cellStyle name="Notas 2 2 11 6 2 3 3" xfId="24673"/>
    <cellStyle name="Notas 2 2 11 6 2 3 4" xfId="24674"/>
    <cellStyle name="Notas 2 2 11 6 2 4" xfId="24675"/>
    <cellStyle name="Notas 2 2 11 6 2 5" xfId="24676"/>
    <cellStyle name="Notas 2 2 11 6 2 6" xfId="24677"/>
    <cellStyle name="Notas 2 2 11 6 2 7" xfId="24678"/>
    <cellStyle name="Notas 2 2 11 6 3" xfId="24679"/>
    <cellStyle name="Notas 2 2 11 6 3 2" xfId="24680"/>
    <cellStyle name="Notas 2 2 11 6 3 3" xfId="24681"/>
    <cellStyle name="Notas 2 2 11 6 3 4" xfId="24682"/>
    <cellStyle name="Notas 2 2 11 6 4" xfId="24683"/>
    <cellStyle name="Notas 2 2 11 6 4 2" xfId="24684"/>
    <cellStyle name="Notas 2 2 11 6 4 3" xfId="24685"/>
    <cellStyle name="Notas 2 2 11 6 4 4" xfId="24686"/>
    <cellStyle name="Notas 2 2 11 6 5" xfId="24687"/>
    <cellStyle name="Notas 2 2 11 6 6" xfId="24688"/>
    <cellStyle name="Notas 2 2 11 6 7" xfId="24689"/>
    <cellStyle name="Notas 2 2 11 6 8" xfId="24690"/>
    <cellStyle name="Notas 2 2 11 7" xfId="24691"/>
    <cellStyle name="Notas 2 2 11 7 2" xfId="24692"/>
    <cellStyle name="Notas 2 2 11 7 2 2" xfId="24693"/>
    <cellStyle name="Notas 2 2 11 7 2 3" xfId="24694"/>
    <cellStyle name="Notas 2 2 11 7 2 4" xfId="24695"/>
    <cellStyle name="Notas 2 2 11 7 3" xfId="24696"/>
    <cellStyle name="Notas 2 2 11 7 3 2" xfId="24697"/>
    <cellStyle name="Notas 2 2 11 7 3 3" xfId="24698"/>
    <cellStyle name="Notas 2 2 11 7 3 4" xfId="24699"/>
    <cellStyle name="Notas 2 2 11 7 4" xfId="24700"/>
    <cellStyle name="Notas 2 2 11 7 5" xfId="24701"/>
    <cellStyle name="Notas 2 2 11 7 6" xfId="24702"/>
    <cellStyle name="Notas 2 2 11 7 7" xfId="24703"/>
    <cellStyle name="Notas 2 2 11 8" xfId="24704"/>
    <cellStyle name="Notas 2 2 11 8 2" xfId="24705"/>
    <cellStyle name="Notas 2 2 11 8 3" xfId="24706"/>
    <cellStyle name="Notas 2 2 11 8 4" xfId="24707"/>
    <cellStyle name="Notas 2 2 11 9" xfId="24708"/>
    <cellStyle name="Notas 2 2 11 9 2" xfId="24709"/>
    <cellStyle name="Notas 2 2 11 9 3" xfId="24710"/>
    <cellStyle name="Notas 2 2 11 9 4" xfId="24711"/>
    <cellStyle name="Notas 2 2 12" xfId="24712"/>
    <cellStyle name="Notas 2 2 12 10" xfId="24713"/>
    <cellStyle name="Notas 2 2 12 10 2" xfId="24714"/>
    <cellStyle name="Notas 2 2 12 10 3" xfId="24715"/>
    <cellStyle name="Notas 2 2 12 10 4" xfId="24716"/>
    <cellStyle name="Notas 2 2 12 11" xfId="24717"/>
    <cellStyle name="Notas 2 2 12 12" xfId="24718"/>
    <cellStyle name="Notas 2 2 12 13" xfId="24719"/>
    <cellStyle name="Notas 2 2 12 14" xfId="24720"/>
    <cellStyle name="Notas 2 2 12 2" xfId="24721"/>
    <cellStyle name="Notas 2 2 12 2 2" xfId="24722"/>
    <cellStyle name="Notas 2 2 12 2 2 2" xfId="24723"/>
    <cellStyle name="Notas 2 2 12 2 2 2 2" xfId="24724"/>
    <cellStyle name="Notas 2 2 12 2 2 2 3" xfId="24725"/>
    <cellStyle name="Notas 2 2 12 2 2 2 4" xfId="24726"/>
    <cellStyle name="Notas 2 2 12 2 2 3" xfId="24727"/>
    <cellStyle name="Notas 2 2 12 2 2 3 2" xfId="24728"/>
    <cellStyle name="Notas 2 2 12 2 2 3 3" xfId="24729"/>
    <cellStyle name="Notas 2 2 12 2 2 3 4" xfId="24730"/>
    <cellStyle name="Notas 2 2 12 2 2 4" xfId="24731"/>
    <cellStyle name="Notas 2 2 12 2 2 5" xfId="24732"/>
    <cellStyle name="Notas 2 2 12 2 2 6" xfId="24733"/>
    <cellStyle name="Notas 2 2 12 2 2 7" xfId="24734"/>
    <cellStyle name="Notas 2 2 12 2 3" xfId="24735"/>
    <cellStyle name="Notas 2 2 12 2 3 2" xfId="24736"/>
    <cellStyle name="Notas 2 2 12 2 3 2 2" xfId="24737"/>
    <cellStyle name="Notas 2 2 12 2 3 2 3" xfId="24738"/>
    <cellStyle name="Notas 2 2 12 2 3 2 4" xfId="24739"/>
    <cellStyle name="Notas 2 2 12 2 3 3" xfId="24740"/>
    <cellStyle name="Notas 2 2 12 2 3 3 2" xfId="24741"/>
    <cellStyle name="Notas 2 2 12 2 3 3 3" xfId="24742"/>
    <cellStyle name="Notas 2 2 12 2 3 3 4" xfId="24743"/>
    <cellStyle name="Notas 2 2 12 2 3 4" xfId="24744"/>
    <cellStyle name="Notas 2 2 12 2 3 5" xfId="24745"/>
    <cellStyle name="Notas 2 2 12 2 3 6" xfId="24746"/>
    <cellStyle name="Notas 2 2 12 2 3 7" xfId="24747"/>
    <cellStyle name="Notas 2 2 12 2 4" xfId="24748"/>
    <cellStyle name="Notas 2 2 12 2 4 2" xfId="24749"/>
    <cellStyle name="Notas 2 2 12 2 4 3" xfId="24750"/>
    <cellStyle name="Notas 2 2 12 2 4 4" xfId="24751"/>
    <cellStyle name="Notas 2 2 12 2 5" xfId="24752"/>
    <cellStyle name="Notas 2 2 12 2 5 2" xfId="24753"/>
    <cellStyle name="Notas 2 2 12 2 5 3" xfId="24754"/>
    <cellStyle name="Notas 2 2 12 2 5 4" xfId="24755"/>
    <cellStyle name="Notas 2 2 12 2 6" xfId="24756"/>
    <cellStyle name="Notas 2 2 12 2 7" xfId="24757"/>
    <cellStyle name="Notas 2 2 12 2 8" xfId="24758"/>
    <cellStyle name="Notas 2 2 12 2 9" xfId="24759"/>
    <cellStyle name="Notas 2 2 12 3" xfId="24760"/>
    <cellStyle name="Notas 2 2 12 3 2" xfId="24761"/>
    <cellStyle name="Notas 2 2 12 3 2 2" xfId="24762"/>
    <cellStyle name="Notas 2 2 12 3 2 2 2" xfId="24763"/>
    <cellStyle name="Notas 2 2 12 3 2 2 3" xfId="24764"/>
    <cellStyle name="Notas 2 2 12 3 2 2 4" xfId="24765"/>
    <cellStyle name="Notas 2 2 12 3 2 3" xfId="24766"/>
    <cellStyle name="Notas 2 2 12 3 2 3 2" xfId="24767"/>
    <cellStyle name="Notas 2 2 12 3 2 3 3" xfId="24768"/>
    <cellStyle name="Notas 2 2 12 3 2 3 4" xfId="24769"/>
    <cellStyle name="Notas 2 2 12 3 2 4" xfId="24770"/>
    <cellStyle name="Notas 2 2 12 3 2 5" xfId="24771"/>
    <cellStyle name="Notas 2 2 12 3 2 6" xfId="24772"/>
    <cellStyle name="Notas 2 2 12 3 2 7" xfId="24773"/>
    <cellStyle name="Notas 2 2 12 3 3" xfId="24774"/>
    <cellStyle name="Notas 2 2 12 3 3 2" xfId="24775"/>
    <cellStyle name="Notas 2 2 12 3 3 3" xfId="24776"/>
    <cellStyle name="Notas 2 2 12 3 3 4" xfId="24777"/>
    <cellStyle name="Notas 2 2 12 3 4" xfId="24778"/>
    <cellStyle name="Notas 2 2 12 3 4 2" xfId="24779"/>
    <cellStyle name="Notas 2 2 12 3 4 3" xfId="24780"/>
    <cellStyle name="Notas 2 2 12 3 4 4" xfId="24781"/>
    <cellStyle name="Notas 2 2 12 3 5" xfId="24782"/>
    <cellStyle name="Notas 2 2 12 3 6" xfId="24783"/>
    <cellStyle name="Notas 2 2 12 3 7" xfId="24784"/>
    <cellStyle name="Notas 2 2 12 3 8" xfId="24785"/>
    <cellStyle name="Notas 2 2 12 4" xfId="24786"/>
    <cellStyle name="Notas 2 2 12 4 2" xfId="24787"/>
    <cellStyle name="Notas 2 2 12 4 2 2" xfId="24788"/>
    <cellStyle name="Notas 2 2 12 4 2 2 2" xfId="24789"/>
    <cellStyle name="Notas 2 2 12 4 2 2 3" xfId="24790"/>
    <cellStyle name="Notas 2 2 12 4 2 2 4" xfId="24791"/>
    <cellStyle name="Notas 2 2 12 4 2 3" xfId="24792"/>
    <cellStyle name="Notas 2 2 12 4 2 3 2" xfId="24793"/>
    <cellStyle name="Notas 2 2 12 4 2 3 3" xfId="24794"/>
    <cellStyle name="Notas 2 2 12 4 2 3 4" xfId="24795"/>
    <cellStyle name="Notas 2 2 12 4 2 4" xfId="24796"/>
    <cellStyle name="Notas 2 2 12 4 2 5" xfId="24797"/>
    <cellStyle name="Notas 2 2 12 4 2 6" xfId="24798"/>
    <cellStyle name="Notas 2 2 12 4 2 7" xfId="24799"/>
    <cellStyle name="Notas 2 2 12 4 3" xfId="24800"/>
    <cellStyle name="Notas 2 2 12 4 3 2" xfId="24801"/>
    <cellStyle name="Notas 2 2 12 4 3 3" xfId="24802"/>
    <cellStyle name="Notas 2 2 12 4 3 4" xfId="24803"/>
    <cellStyle name="Notas 2 2 12 4 4" xfId="24804"/>
    <cellStyle name="Notas 2 2 12 4 4 2" xfId="24805"/>
    <cellStyle name="Notas 2 2 12 4 4 3" xfId="24806"/>
    <cellStyle name="Notas 2 2 12 4 4 4" xfId="24807"/>
    <cellStyle name="Notas 2 2 12 4 5" xfId="24808"/>
    <cellStyle name="Notas 2 2 12 4 6" xfId="24809"/>
    <cellStyle name="Notas 2 2 12 4 7" xfId="24810"/>
    <cellStyle name="Notas 2 2 12 4 8" xfId="24811"/>
    <cellStyle name="Notas 2 2 12 5" xfId="24812"/>
    <cellStyle name="Notas 2 2 12 5 2" xfId="24813"/>
    <cellStyle name="Notas 2 2 12 5 2 2" xfId="24814"/>
    <cellStyle name="Notas 2 2 12 5 2 2 2" xfId="24815"/>
    <cellStyle name="Notas 2 2 12 5 2 2 3" xfId="24816"/>
    <cellStyle name="Notas 2 2 12 5 2 2 4" xfId="24817"/>
    <cellStyle name="Notas 2 2 12 5 2 3" xfId="24818"/>
    <cellStyle name="Notas 2 2 12 5 2 3 2" xfId="24819"/>
    <cellStyle name="Notas 2 2 12 5 2 3 3" xfId="24820"/>
    <cellStyle name="Notas 2 2 12 5 2 3 4" xfId="24821"/>
    <cellStyle name="Notas 2 2 12 5 2 4" xfId="24822"/>
    <cellStyle name="Notas 2 2 12 5 2 5" xfId="24823"/>
    <cellStyle name="Notas 2 2 12 5 2 6" xfId="24824"/>
    <cellStyle name="Notas 2 2 12 5 2 7" xfId="24825"/>
    <cellStyle name="Notas 2 2 12 5 3" xfId="24826"/>
    <cellStyle name="Notas 2 2 12 5 3 2" xfId="24827"/>
    <cellStyle name="Notas 2 2 12 5 3 3" xfId="24828"/>
    <cellStyle name="Notas 2 2 12 5 3 4" xfId="24829"/>
    <cellStyle name="Notas 2 2 12 5 4" xfId="24830"/>
    <cellStyle name="Notas 2 2 12 5 4 2" xfId="24831"/>
    <cellStyle name="Notas 2 2 12 5 4 3" xfId="24832"/>
    <cellStyle name="Notas 2 2 12 5 4 4" xfId="24833"/>
    <cellStyle name="Notas 2 2 12 5 5" xfId="24834"/>
    <cellStyle name="Notas 2 2 12 5 6" xfId="24835"/>
    <cellStyle name="Notas 2 2 12 5 7" xfId="24836"/>
    <cellStyle name="Notas 2 2 12 5 8" xfId="24837"/>
    <cellStyle name="Notas 2 2 12 6" xfId="24838"/>
    <cellStyle name="Notas 2 2 12 6 2" xfId="24839"/>
    <cellStyle name="Notas 2 2 12 6 2 2" xfId="24840"/>
    <cellStyle name="Notas 2 2 12 6 2 2 2" xfId="24841"/>
    <cellStyle name="Notas 2 2 12 6 2 2 3" xfId="24842"/>
    <cellStyle name="Notas 2 2 12 6 2 2 4" xfId="24843"/>
    <cellStyle name="Notas 2 2 12 6 2 3" xfId="24844"/>
    <cellStyle name="Notas 2 2 12 6 2 3 2" xfId="24845"/>
    <cellStyle name="Notas 2 2 12 6 2 3 3" xfId="24846"/>
    <cellStyle name="Notas 2 2 12 6 2 3 4" xfId="24847"/>
    <cellStyle name="Notas 2 2 12 6 2 4" xfId="24848"/>
    <cellStyle name="Notas 2 2 12 6 2 5" xfId="24849"/>
    <cellStyle name="Notas 2 2 12 6 2 6" xfId="24850"/>
    <cellStyle name="Notas 2 2 12 6 2 7" xfId="24851"/>
    <cellStyle name="Notas 2 2 12 6 3" xfId="24852"/>
    <cellStyle name="Notas 2 2 12 6 3 2" xfId="24853"/>
    <cellStyle name="Notas 2 2 12 6 3 3" xfId="24854"/>
    <cellStyle name="Notas 2 2 12 6 3 4" xfId="24855"/>
    <cellStyle name="Notas 2 2 12 6 4" xfId="24856"/>
    <cellStyle name="Notas 2 2 12 6 4 2" xfId="24857"/>
    <cellStyle name="Notas 2 2 12 6 4 3" xfId="24858"/>
    <cellStyle name="Notas 2 2 12 6 4 4" xfId="24859"/>
    <cellStyle name="Notas 2 2 12 6 5" xfId="24860"/>
    <cellStyle name="Notas 2 2 12 6 6" xfId="24861"/>
    <cellStyle name="Notas 2 2 12 6 7" xfId="24862"/>
    <cellStyle name="Notas 2 2 12 6 8" xfId="24863"/>
    <cellStyle name="Notas 2 2 12 7" xfId="24864"/>
    <cellStyle name="Notas 2 2 12 7 2" xfId="24865"/>
    <cellStyle name="Notas 2 2 12 7 2 2" xfId="24866"/>
    <cellStyle name="Notas 2 2 12 7 2 3" xfId="24867"/>
    <cellStyle name="Notas 2 2 12 7 2 4" xfId="24868"/>
    <cellStyle name="Notas 2 2 12 7 3" xfId="24869"/>
    <cellStyle name="Notas 2 2 12 7 3 2" xfId="24870"/>
    <cellStyle name="Notas 2 2 12 7 3 3" xfId="24871"/>
    <cellStyle name="Notas 2 2 12 7 3 4" xfId="24872"/>
    <cellStyle name="Notas 2 2 12 7 4" xfId="24873"/>
    <cellStyle name="Notas 2 2 12 7 5" xfId="24874"/>
    <cellStyle name="Notas 2 2 12 7 6" xfId="24875"/>
    <cellStyle name="Notas 2 2 12 7 7" xfId="24876"/>
    <cellStyle name="Notas 2 2 12 8" xfId="24877"/>
    <cellStyle name="Notas 2 2 12 8 2" xfId="24878"/>
    <cellStyle name="Notas 2 2 12 8 3" xfId="24879"/>
    <cellStyle name="Notas 2 2 12 8 4" xfId="24880"/>
    <cellStyle name="Notas 2 2 12 9" xfId="24881"/>
    <cellStyle name="Notas 2 2 12 9 2" xfId="24882"/>
    <cellStyle name="Notas 2 2 12 9 3" xfId="24883"/>
    <cellStyle name="Notas 2 2 12 9 4" xfId="24884"/>
    <cellStyle name="Notas 2 2 13" xfId="24885"/>
    <cellStyle name="Notas 2 2 13 10" xfId="24886"/>
    <cellStyle name="Notas 2 2 13 10 2" xfId="24887"/>
    <cellStyle name="Notas 2 2 13 10 3" xfId="24888"/>
    <cellStyle name="Notas 2 2 13 10 4" xfId="24889"/>
    <cellStyle name="Notas 2 2 13 11" xfId="24890"/>
    <cellStyle name="Notas 2 2 13 12" xfId="24891"/>
    <cellStyle name="Notas 2 2 13 13" xfId="24892"/>
    <cellStyle name="Notas 2 2 13 14" xfId="24893"/>
    <cellStyle name="Notas 2 2 13 2" xfId="24894"/>
    <cellStyle name="Notas 2 2 13 2 2" xfId="24895"/>
    <cellStyle name="Notas 2 2 13 2 2 2" xfId="24896"/>
    <cellStyle name="Notas 2 2 13 2 2 2 2" xfId="24897"/>
    <cellStyle name="Notas 2 2 13 2 2 2 3" xfId="24898"/>
    <cellStyle name="Notas 2 2 13 2 2 2 4" xfId="24899"/>
    <cellStyle name="Notas 2 2 13 2 2 3" xfId="24900"/>
    <cellStyle name="Notas 2 2 13 2 2 3 2" xfId="24901"/>
    <cellStyle name="Notas 2 2 13 2 2 3 3" xfId="24902"/>
    <cellStyle name="Notas 2 2 13 2 2 3 4" xfId="24903"/>
    <cellStyle name="Notas 2 2 13 2 2 4" xfId="24904"/>
    <cellStyle name="Notas 2 2 13 2 2 5" xfId="24905"/>
    <cellStyle name="Notas 2 2 13 2 2 6" xfId="24906"/>
    <cellStyle name="Notas 2 2 13 2 2 7" xfId="24907"/>
    <cellStyle name="Notas 2 2 13 2 3" xfId="24908"/>
    <cellStyle name="Notas 2 2 13 2 3 2" xfId="24909"/>
    <cellStyle name="Notas 2 2 13 2 3 2 2" xfId="24910"/>
    <cellStyle name="Notas 2 2 13 2 3 2 3" xfId="24911"/>
    <cellStyle name="Notas 2 2 13 2 3 2 4" xfId="24912"/>
    <cellStyle name="Notas 2 2 13 2 3 3" xfId="24913"/>
    <cellStyle name="Notas 2 2 13 2 3 3 2" xfId="24914"/>
    <cellStyle name="Notas 2 2 13 2 3 3 3" xfId="24915"/>
    <cellStyle name="Notas 2 2 13 2 3 3 4" xfId="24916"/>
    <cellStyle name="Notas 2 2 13 2 3 4" xfId="24917"/>
    <cellStyle name="Notas 2 2 13 2 3 5" xfId="24918"/>
    <cellStyle name="Notas 2 2 13 2 3 6" xfId="24919"/>
    <cellStyle name="Notas 2 2 13 2 3 7" xfId="24920"/>
    <cellStyle name="Notas 2 2 13 2 4" xfId="24921"/>
    <cellStyle name="Notas 2 2 13 2 4 2" xfId="24922"/>
    <cellStyle name="Notas 2 2 13 2 4 3" xfId="24923"/>
    <cellStyle name="Notas 2 2 13 2 4 4" xfId="24924"/>
    <cellStyle name="Notas 2 2 13 2 5" xfId="24925"/>
    <cellStyle name="Notas 2 2 13 2 5 2" xfId="24926"/>
    <cellStyle name="Notas 2 2 13 2 5 3" xfId="24927"/>
    <cellStyle name="Notas 2 2 13 2 5 4" xfId="24928"/>
    <cellStyle name="Notas 2 2 13 2 6" xfId="24929"/>
    <cellStyle name="Notas 2 2 13 2 7" xfId="24930"/>
    <cellStyle name="Notas 2 2 13 2 8" xfId="24931"/>
    <cellStyle name="Notas 2 2 13 2 9" xfId="24932"/>
    <cellStyle name="Notas 2 2 13 3" xfId="24933"/>
    <cellStyle name="Notas 2 2 13 3 2" xfId="24934"/>
    <cellStyle name="Notas 2 2 13 3 2 2" xfId="24935"/>
    <cellStyle name="Notas 2 2 13 3 2 2 2" xfId="24936"/>
    <cellStyle name="Notas 2 2 13 3 2 2 3" xfId="24937"/>
    <cellStyle name="Notas 2 2 13 3 2 2 4" xfId="24938"/>
    <cellStyle name="Notas 2 2 13 3 2 3" xfId="24939"/>
    <cellStyle name="Notas 2 2 13 3 2 3 2" xfId="24940"/>
    <cellStyle name="Notas 2 2 13 3 2 3 3" xfId="24941"/>
    <cellStyle name="Notas 2 2 13 3 2 3 4" xfId="24942"/>
    <cellStyle name="Notas 2 2 13 3 2 4" xfId="24943"/>
    <cellStyle name="Notas 2 2 13 3 2 5" xfId="24944"/>
    <cellStyle name="Notas 2 2 13 3 2 6" xfId="24945"/>
    <cellStyle name="Notas 2 2 13 3 2 7" xfId="24946"/>
    <cellStyle name="Notas 2 2 13 3 3" xfId="24947"/>
    <cellStyle name="Notas 2 2 13 3 3 2" xfId="24948"/>
    <cellStyle name="Notas 2 2 13 3 3 3" xfId="24949"/>
    <cellStyle name="Notas 2 2 13 3 3 4" xfId="24950"/>
    <cellStyle name="Notas 2 2 13 3 4" xfId="24951"/>
    <cellStyle name="Notas 2 2 13 3 4 2" xfId="24952"/>
    <cellStyle name="Notas 2 2 13 3 4 3" xfId="24953"/>
    <cellStyle name="Notas 2 2 13 3 4 4" xfId="24954"/>
    <cellStyle name="Notas 2 2 13 3 5" xfId="24955"/>
    <cellStyle name="Notas 2 2 13 3 6" xfId="24956"/>
    <cellStyle name="Notas 2 2 13 3 7" xfId="24957"/>
    <cellStyle name="Notas 2 2 13 3 8" xfId="24958"/>
    <cellStyle name="Notas 2 2 13 4" xfId="24959"/>
    <cellStyle name="Notas 2 2 13 4 2" xfId="24960"/>
    <cellStyle name="Notas 2 2 13 4 2 2" xfId="24961"/>
    <cellStyle name="Notas 2 2 13 4 2 2 2" xfId="24962"/>
    <cellStyle name="Notas 2 2 13 4 2 2 3" xfId="24963"/>
    <cellStyle name="Notas 2 2 13 4 2 2 4" xfId="24964"/>
    <cellStyle name="Notas 2 2 13 4 2 3" xfId="24965"/>
    <cellStyle name="Notas 2 2 13 4 2 3 2" xfId="24966"/>
    <cellStyle name="Notas 2 2 13 4 2 3 3" xfId="24967"/>
    <cellStyle name="Notas 2 2 13 4 2 3 4" xfId="24968"/>
    <cellStyle name="Notas 2 2 13 4 2 4" xfId="24969"/>
    <cellStyle name="Notas 2 2 13 4 2 5" xfId="24970"/>
    <cellStyle name="Notas 2 2 13 4 2 6" xfId="24971"/>
    <cellStyle name="Notas 2 2 13 4 2 7" xfId="24972"/>
    <cellStyle name="Notas 2 2 13 4 3" xfId="24973"/>
    <cellStyle name="Notas 2 2 13 4 3 2" xfId="24974"/>
    <cellStyle name="Notas 2 2 13 4 3 3" xfId="24975"/>
    <cellStyle name="Notas 2 2 13 4 3 4" xfId="24976"/>
    <cellStyle name="Notas 2 2 13 4 4" xfId="24977"/>
    <cellStyle name="Notas 2 2 13 4 4 2" xfId="24978"/>
    <cellStyle name="Notas 2 2 13 4 4 3" xfId="24979"/>
    <cellStyle name="Notas 2 2 13 4 4 4" xfId="24980"/>
    <cellStyle name="Notas 2 2 13 4 5" xfId="24981"/>
    <cellStyle name="Notas 2 2 13 4 6" xfId="24982"/>
    <cellStyle name="Notas 2 2 13 4 7" xfId="24983"/>
    <cellStyle name="Notas 2 2 13 4 8" xfId="24984"/>
    <cellStyle name="Notas 2 2 13 5" xfId="24985"/>
    <cellStyle name="Notas 2 2 13 5 2" xfId="24986"/>
    <cellStyle name="Notas 2 2 13 5 2 2" xfId="24987"/>
    <cellStyle name="Notas 2 2 13 5 2 2 2" xfId="24988"/>
    <cellStyle name="Notas 2 2 13 5 2 2 3" xfId="24989"/>
    <cellStyle name="Notas 2 2 13 5 2 2 4" xfId="24990"/>
    <cellStyle name="Notas 2 2 13 5 2 3" xfId="24991"/>
    <cellStyle name="Notas 2 2 13 5 2 3 2" xfId="24992"/>
    <cellStyle name="Notas 2 2 13 5 2 3 3" xfId="24993"/>
    <cellStyle name="Notas 2 2 13 5 2 3 4" xfId="24994"/>
    <cellStyle name="Notas 2 2 13 5 2 4" xfId="24995"/>
    <cellStyle name="Notas 2 2 13 5 2 5" xfId="24996"/>
    <cellStyle name="Notas 2 2 13 5 2 6" xfId="24997"/>
    <cellStyle name="Notas 2 2 13 5 2 7" xfId="24998"/>
    <cellStyle name="Notas 2 2 13 5 3" xfId="24999"/>
    <cellStyle name="Notas 2 2 13 5 3 2" xfId="25000"/>
    <cellStyle name="Notas 2 2 13 5 3 3" xfId="25001"/>
    <cellStyle name="Notas 2 2 13 5 3 4" xfId="25002"/>
    <cellStyle name="Notas 2 2 13 5 4" xfId="25003"/>
    <cellStyle name="Notas 2 2 13 5 4 2" xfId="25004"/>
    <cellStyle name="Notas 2 2 13 5 4 3" xfId="25005"/>
    <cellStyle name="Notas 2 2 13 5 4 4" xfId="25006"/>
    <cellStyle name="Notas 2 2 13 5 5" xfId="25007"/>
    <cellStyle name="Notas 2 2 13 5 6" xfId="25008"/>
    <cellStyle name="Notas 2 2 13 5 7" xfId="25009"/>
    <cellStyle name="Notas 2 2 13 5 8" xfId="25010"/>
    <cellStyle name="Notas 2 2 13 6" xfId="25011"/>
    <cellStyle name="Notas 2 2 13 6 2" xfId="25012"/>
    <cellStyle name="Notas 2 2 13 6 2 2" xfId="25013"/>
    <cellStyle name="Notas 2 2 13 6 2 2 2" xfId="25014"/>
    <cellStyle name="Notas 2 2 13 6 2 2 3" xfId="25015"/>
    <cellStyle name="Notas 2 2 13 6 2 2 4" xfId="25016"/>
    <cellStyle name="Notas 2 2 13 6 2 3" xfId="25017"/>
    <cellStyle name="Notas 2 2 13 6 2 3 2" xfId="25018"/>
    <cellStyle name="Notas 2 2 13 6 2 3 3" xfId="25019"/>
    <cellStyle name="Notas 2 2 13 6 2 3 4" xfId="25020"/>
    <cellStyle name="Notas 2 2 13 6 2 4" xfId="25021"/>
    <cellStyle name="Notas 2 2 13 6 2 5" xfId="25022"/>
    <cellStyle name="Notas 2 2 13 6 2 6" xfId="25023"/>
    <cellStyle name="Notas 2 2 13 6 2 7" xfId="25024"/>
    <cellStyle name="Notas 2 2 13 6 3" xfId="25025"/>
    <cellStyle name="Notas 2 2 13 6 3 2" xfId="25026"/>
    <cellStyle name="Notas 2 2 13 6 3 3" xfId="25027"/>
    <cellStyle name="Notas 2 2 13 6 3 4" xfId="25028"/>
    <cellStyle name="Notas 2 2 13 6 4" xfId="25029"/>
    <cellStyle name="Notas 2 2 13 6 4 2" xfId="25030"/>
    <cellStyle name="Notas 2 2 13 6 4 3" xfId="25031"/>
    <cellStyle name="Notas 2 2 13 6 4 4" xfId="25032"/>
    <cellStyle name="Notas 2 2 13 6 5" xfId="25033"/>
    <cellStyle name="Notas 2 2 13 6 6" xfId="25034"/>
    <cellStyle name="Notas 2 2 13 6 7" xfId="25035"/>
    <cellStyle name="Notas 2 2 13 6 8" xfId="25036"/>
    <cellStyle name="Notas 2 2 13 7" xfId="25037"/>
    <cellStyle name="Notas 2 2 13 7 2" xfId="25038"/>
    <cellStyle name="Notas 2 2 13 7 2 2" xfId="25039"/>
    <cellStyle name="Notas 2 2 13 7 2 3" xfId="25040"/>
    <cellStyle name="Notas 2 2 13 7 2 4" xfId="25041"/>
    <cellStyle name="Notas 2 2 13 7 3" xfId="25042"/>
    <cellStyle name="Notas 2 2 13 7 3 2" xfId="25043"/>
    <cellStyle name="Notas 2 2 13 7 3 3" xfId="25044"/>
    <cellStyle name="Notas 2 2 13 7 3 4" xfId="25045"/>
    <cellStyle name="Notas 2 2 13 7 4" xfId="25046"/>
    <cellStyle name="Notas 2 2 13 7 5" xfId="25047"/>
    <cellStyle name="Notas 2 2 13 7 6" xfId="25048"/>
    <cellStyle name="Notas 2 2 13 7 7" xfId="25049"/>
    <cellStyle name="Notas 2 2 13 8" xfId="25050"/>
    <cellStyle name="Notas 2 2 13 8 2" xfId="25051"/>
    <cellStyle name="Notas 2 2 13 8 3" xfId="25052"/>
    <cellStyle name="Notas 2 2 13 8 4" xfId="25053"/>
    <cellStyle name="Notas 2 2 13 9" xfId="25054"/>
    <cellStyle name="Notas 2 2 13 9 2" xfId="25055"/>
    <cellStyle name="Notas 2 2 13 9 3" xfId="25056"/>
    <cellStyle name="Notas 2 2 13 9 4" xfId="25057"/>
    <cellStyle name="Notas 2 2 14" xfId="25058"/>
    <cellStyle name="Notas 2 2 14 10" xfId="25059"/>
    <cellStyle name="Notas 2 2 14 10 2" xfId="25060"/>
    <cellStyle name="Notas 2 2 14 10 3" xfId="25061"/>
    <cellStyle name="Notas 2 2 14 10 4" xfId="25062"/>
    <cellStyle name="Notas 2 2 14 11" xfId="25063"/>
    <cellStyle name="Notas 2 2 14 12" xfId="25064"/>
    <cellStyle name="Notas 2 2 14 13" xfId="25065"/>
    <cellStyle name="Notas 2 2 14 14" xfId="25066"/>
    <cellStyle name="Notas 2 2 14 2" xfId="25067"/>
    <cellStyle name="Notas 2 2 14 2 2" xfId="25068"/>
    <cellStyle name="Notas 2 2 14 2 2 2" xfId="25069"/>
    <cellStyle name="Notas 2 2 14 2 2 2 2" xfId="25070"/>
    <cellStyle name="Notas 2 2 14 2 2 2 3" xfId="25071"/>
    <cellStyle name="Notas 2 2 14 2 2 2 4" xfId="25072"/>
    <cellStyle name="Notas 2 2 14 2 2 3" xfId="25073"/>
    <cellStyle name="Notas 2 2 14 2 2 3 2" xfId="25074"/>
    <cellStyle name="Notas 2 2 14 2 2 3 3" xfId="25075"/>
    <cellStyle name="Notas 2 2 14 2 2 3 4" xfId="25076"/>
    <cellStyle name="Notas 2 2 14 2 2 4" xfId="25077"/>
    <cellStyle name="Notas 2 2 14 2 2 5" xfId="25078"/>
    <cellStyle name="Notas 2 2 14 2 2 6" xfId="25079"/>
    <cellStyle name="Notas 2 2 14 2 2 7" xfId="25080"/>
    <cellStyle name="Notas 2 2 14 2 3" xfId="25081"/>
    <cellStyle name="Notas 2 2 14 2 3 2" xfId="25082"/>
    <cellStyle name="Notas 2 2 14 2 3 2 2" xfId="25083"/>
    <cellStyle name="Notas 2 2 14 2 3 2 3" xfId="25084"/>
    <cellStyle name="Notas 2 2 14 2 3 2 4" xfId="25085"/>
    <cellStyle name="Notas 2 2 14 2 3 3" xfId="25086"/>
    <cellStyle name="Notas 2 2 14 2 3 3 2" xfId="25087"/>
    <cellStyle name="Notas 2 2 14 2 3 3 3" xfId="25088"/>
    <cellStyle name="Notas 2 2 14 2 3 3 4" xfId="25089"/>
    <cellStyle name="Notas 2 2 14 2 3 4" xfId="25090"/>
    <cellStyle name="Notas 2 2 14 2 3 5" xfId="25091"/>
    <cellStyle name="Notas 2 2 14 2 3 6" xfId="25092"/>
    <cellStyle name="Notas 2 2 14 2 3 7" xfId="25093"/>
    <cellStyle name="Notas 2 2 14 2 4" xfId="25094"/>
    <cellStyle name="Notas 2 2 14 2 4 2" xfId="25095"/>
    <cellStyle name="Notas 2 2 14 2 4 3" xfId="25096"/>
    <cellStyle name="Notas 2 2 14 2 4 4" xfId="25097"/>
    <cellStyle name="Notas 2 2 14 2 5" xfId="25098"/>
    <cellStyle name="Notas 2 2 14 2 5 2" xfId="25099"/>
    <cellStyle name="Notas 2 2 14 2 5 3" xfId="25100"/>
    <cellStyle name="Notas 2 2 14 2 5 4" xfId="25101"/>
    <cellStyle name="Notas 2 2 14 2 6" xfId="25102"/>
    <cellStyle name="Notas 2 2 14 2 7" xfId="25103"/>
    <cellStyle name="Notas 2 2 14 2 8" xfId="25104"/>
    <cellStyle name="Notas 2 2 14 2 9" xfId="25105"/>
    <cellStyle name="Notas 2 2 14 3" xfId="25106"/>
    <cellStyle name="Notas 2 2 14 3 2" xfId="25107"/>
    <cellStyle name="Notas 2 2 14 3 2 2" xfId="25108"/>
    <cellStyle name="Notas 2 2 14 3 2 2 2" xfId="25109"/>
    <cellStyle name="Notas 2 2 14 3 2 2 3" xfId="25110"/>
    <cellStyle name="Notas 2 2 14 3 2 2 4" xfId="25111"/>
    <cellStyle name="Notas 2 2 14 3 2 3" xfId="25112"/>
    <cellStyle name="Notas 2 2 14 3 2 3 2" xfId="25113"/>
    <cellStyle name="Notas 2 2 14 3 2 3 3" xfId="25114"/>
    <cellStyle name="Notas 2 2 14 3 2 3 4" xfId="25115"/>
    <cellStyle name="Notas 2 2 14 3 2 4" xfId="25116"/>
    <cellStyle name="Notas 2 2 14 3 2 5" xfId="25117"/>
    <cellStyle name="Notas 2 2 14 3 2 6" xfId="25118"/>
    <cellStyle name="Notas 2 2 14 3 2 7" xfId="25119"/>
    <cellStyle name="Notas 2 2 14 3 3" xfId="25120"/>
    <cellStyle name="Notas 2 2 14 3 3 2" xfId="25121"/>
    <cellStyle name="Notas 2 2 14 3 3 3" xfId="25122"/>
    <cellStyle name="Notas 2 2 14 3 3 4" xfId="25123"/>
    <cellStyle name="Notas 2 2 14 3 4" xfId="25124"/>
    <cellStyle name="Notas 2 2 14 3 4 2" xfId="25125"/>
    <cellStyle name="Notas 2 2 14 3 4 3" xfId="25126"/>
    <cellStyle name="Notas 2 2 14 3 4 4" xfId="25127"/>
    <cellStyle name="Notas 2 2 14 3 5" xfId="25128"/>
    <cellStyle name="Notas 2 2 14 3 6" xfId="25129"/>
    <cellStyle name="Notas 2 2 14 3 7" xfId="25130"/>
    <cellStyle name="Notas 2 2 14 3 8" xfId="25131"/>
    <cellStyle name="Notas 2 2 14 4" xfId="25132"/>
    <cellStyle name="Notas 2 2 14 4 2" xfId="25133"/>
    <cellStyle name="Notas 2 2 14 4 2 2" xfId="25134"/>
    <cellStyle name="Notas 2 2 14 4 2 2 2" xfId="25135"/>
    <cellStyle name="Notas 2 2 14 4 2 2 3" xfId="25136"/>
    <cellStyle name="Notas 2 2 14 4 2 2 4" xfId="25137"/>
    <cellStyle name="Notas 2 2 14 4 2 3" xfId="25138"/>
    <cellStyle name="Notas 2 2 14 4 2 3 2" xfId="25139"/>
    <cellStyle name="Notas 2 2 14 4 2 3 3" xfId="25140"/>
    <cellStyle name="Notas 2 2 14 4 2 3 4" xfId="25141"/>
    <cellStyle name="Notas 2 2 14 4 2 4" xfId="25142"/>
    <cellStyle name="Notas 2 2 14 4 2 5" xfId="25143"/>
    <cellStyle name="Notas 2 2 14 4 2 6" xfId="25144"/>
    <cellStyle name="Notas 2 2 14 4 2 7" xfId="25145"/>
    <cellStyle name="Notas 2 2 14 4 3" xfId="25146"/>
    <cellStyle name="Notas 2 2 14 4 3 2" xfId="25147"/>
    <cellStyle name="Notas 2 2 14 4 3 3" xfId="25148"/>
    <cellStyle name="Notas 2 2 14 4 3 4" xfId="25149"/>
    <cellStyle name="Notas 2 2 14 4 4" xfId="25150"/>
    <cellStyle name="Notas 2 2 14 4 4 2" xfId="25151"/>
    <cellStyle name="Notas 2 2 14 4 4 3" xfId="25152"/>
    <cellStyle name="Notas 2 2 14 4 4 4" xfId="25153"/>
    <cellStyle name="Notas 2 2 14 4 5" xfId="25154"/>
    <cellStyle name="Notas 2 2 14 4 6" xfId="25155"/>
    <cellStyle name="Notas 2 2 14 4 7" xfId="25156"/>
    <cellStyle name="Notas 2 2 14 4 8" xfId="25157"/>
    <cellStyle name="Notas 2 2 14 5" xfId="25158"/>
    <cellStyle name="Notas 2 2 14 5 2" xfId="25159"/>
    <cellStyle name="Notas 2 2 14 5 2 2" xfId="25160"/>
    <cellStyle name="Notas 2 2 14 5 2 2 2" xfId="25161"/>
    <cellStyle name="Notas 2 2 14 5 2 2 3" xfId="25162"/>
    <cellStyle name="Notas 2 2 14 5 2 2 4" xfId="25163"/>
    <cellStyle name="Notas 2 2 14 5 2 3" xfId="25164"/>
    <cellStyle name="Notas 2 2 14 5 2 3 2" xfId="25165"/>
    <cellStyle name="Notas 2 2 14 5 2 3 3" xfId="25166"/>
    <cellStyle name="Notas 2 2 14 5 2 3 4" xfId="25167"/>
    <cellStyle name="Notas 2 2 14 5 2 4" xfId="25168"/>
    <cellStyle name="Notas 2 2 14 5 2 5" xfId="25169"/>
    <cellStyle name="Notas 2 2 14 5 2 6" xfId="25170"/>
    <cellStyle name="Notas 2 2 14 5 2 7" xfId="25171"/>
    <cellStyle name="Notas 2 2 14 5 3" xfId="25172"/>
    <cellStyle name="Notas 2 2 14 5 3 2" xfId="25173"/>
    <cellStyle name="Notas 2 2 14 5 3 3" xfId="25174"/>
    <cellStyle name="Notas 2 2 14 5 3 4" xfId="25175"/>
    <cellStyle name="Notas 2 2 14 5 4" xfId="25176"/>
    <cellStyle name="Notas 2 2 14 5 4 2" xfId="25177"/>
    <cellStyle name="Notas 2 2 14 5 4 3" xfId="25178"/>
    <cellStyle name="Notas 2 2 14 5 4 4" xfId="25179"/>
    <cellStyle name="Notas 2 2 14 5 5" xfId="25180"/>
    <cellStyle name="Notas 2 2 14 5 6" xfId="25181"/>
    <cellStyle name="Notas 2 2 14 5 7" xfId="25182"/>
    <cellStyle name="Notas 2 2 14 5 8" xfId="25183"/>
    <cellStyle name="Notas 2 2 14 6" xfId="25184"/>
    <cellStyle name="Notas 2 2 14 6 2" xfId="25185"/>
    <cellStyle name="Notas 2 2 14 6 2 2" xfId="25186"/>
    <cellStyle name="Notas 2 2 14 6 2 2 2" xfId="25187"/>
    <cellStyle name="Notas 2 2 14 6 2 2 3" xfId="25188"/>
    <cellStyle name="Notas 2 2 14 6 2 2 4" xfId="25189"/>
    <cellStyle name="Notas 2 2 14 6 2 3" xfId="25190"/>
    <cellStyle name="Notas 2 2 14 6 2 3 2" xfId="25191"/>
    <cellStyle name="Notas 2 2 14 6 2 3 3" xfId="25192"/>
    <cellStyle name="Notas 2 2 14 6 2 3 4" xfId="25193"/>
    <cellStyle name="Notas 2 2 14 6 2 4" xfId="25194"/>
    <cellStyle name="Notas 2 2 14 6 2 5" xfId="25195"/>
    <cellStyle name="Notas 2 2 14 6 2 6" xfId="25196"/>
    <cellStyle name="Notas 2 2 14 6 2 7" xfId="25197"/>
    <cellStyle name="Notas 2 2 14 6 3" xfId="25198"/>
    <cellStyle name="Notas 2 2 14 6 3 2" xfId="25199"/>
    <cellStyle name="Notas 2 2 14 6 3 3" xfId="25200"/>
    <cellStyle name="Notas 2 2 14 6 3 4" xfId="25201"/>
    <cellStyle name="Notas 2 2 14 6 4" xfId="25202"/>
    <cellStyle name="Notas 2 2 14 6 4 2" xfId="25203"/>
    <cellStyle name="Notas 2 2 14 6 4 3" xfId="25204"/>
    <cellStyle name="Notas 2 2 14 6 4 4" xfId="25205"/>
    <cellStyle name="Notas 2 2 14 6 5" xfId="25206"/>
    <cellStyle name="Notas 2 2 14 6 6" xfId="25207"/>
    <cellStyle name="Notas 2 2 14 6 7" xfId="25208"/>
    <cellStyle name="Notas 2 2 14 6 8" xfId="25209"/>
    <cellStyle name="Notas 2 2 14 7" xfId="25210"/>
    <cellStyle name="Notas 2 2 14 7 2" xfId="25211"/>
    <cellStyle name="Notas 2 2 14 7 2 2" xfId="25212"/>
    <cellStyle name="Notas 2 2 14 7 2 3" xfId="25213"/>
    <cellStyle name="Notas 2 2 14 7 2 4" xfId="25214"/>
    <cellStyle name="Notas 2 2 14 7 3" xfId="25215"/>
    <cellStyle name="Notas 2 2 14 7 3 2" xfId="25216"/>
    <cellStyle name="Notas 2 2 14 7 3 3" xfId="25217"/>
    <cellStyle name="Notas 2 2 14 7 3 4" xfId="25218"/>
    <cellStyle name="Notas 2 2 14 7 4" xfId="25219"/>
    <cellStyle name="Notas 2 2 14 7 5" xfId="25220"/>
    <cellStyle name="Notas 2 2 14 7 6" xfId="25221"/>
    <cellStyle name="Notas 2 2 14 7 7" xfId="25222"/>
    <cellStyle name="Notas 2 2 14 8" xfId="25223"/>
    <cellStyle name="Notas 2 2 14 8 2" xfId="25224"/>
    <cellStyle name="Notas 2 2 14 8 3" xfId="25225"/>
    <cellStyle name="Notas 2 2 14 8 4" xfId="25226"/>
    <cellStyle name="Notas 2 2 14 9" xfId="25227"/>
    <cellStyle name="Notas 2 2 14 9 2" xfId="25228"/>
    <cellStyle name="Notas 2 2 14 9 3" xfId="25229"/>
    <cellStyle name="Notas 2 2 14 9 4" xfId="25230"/>
    <cellStyle name="Notas 2 2 15" xfId="25231"/>
    <cellStyle name="Notas 2 2 15 10" xfId="25232"/>
    <cellStyle name="Notas 2 2 15 10 2" xfId="25233"/>
    <cellStyle name="Notas 2 2 15 10 3" xfId="25234"/>
    <cellStyle name="Notas 2 2 15 10 4" xfId="25235"/>
    <cellStyle name="Notas 2 2 15 11" xfId="25236"/>
    <cellStyle name="Notas 2 2 15 12" xfId="25237"/>
    <cellStyle name="Notas 2 2 15 13" xfId="25238"/>
    <cellStyle name="Notas 2 2 15 14" xfId="25239"/>
    <cellStyle name="Notas 2 2 15 2" xfId="25240"/>
    <cellStyle name="Notas 2 2 15 2 2" xfId="25241"/>
    <cellStyle name="Notas 2 2 15 2 2 2" xfId="25242"/>
    <cellStyle name="Notas 2 2 15 2 2 2 2" xfId="25243"/>
    <cellStyle name="Notas 2 2 15 2 2 2 3" xfId="25244"/>
    <cellStyle name="Notas 2 2 15 2 2 2 4" xfId="25245"/>
    <cellStyle name="Notas 2 2 15 2 2 3" xfId="25246"/>
    <cellStyle name="Notas 2 2 15 2 2 3 2" xfId="25247"/>
    <cellStyle name="Notas 2 2 15 2 2 3 3" xfId="25248"/>
    <cellStyle name="Notas 2 2 15 2 2 3 4" xfId="25249"/>
    <cellStyle name="Notas 2 2 15 2 2 4" xfId="25250"/>
    <cellStyle name="Notas 2 2 15 2 2 5" xfId="25251"/>
    <cellStyle name="Notas 2 2 15 2 2 6" xfId="25252"/>
    <cellStyle name="Notas 2 2 15 2 2 7" xfId="25253"/>
    <cellStyle name="Notas 2 2 15 2 3" xfId="25254"/>
    <cellStyle name="Notas 2 2 15 2 3 2" xfId="25255"/>
    <cellStyle name="Notas 2 2 15 2 3 2 2" xfId="25256"/>
    <cellStyle name="Notas 2 2 15 2 3 2 3" xfId="25257"/>
    <cellStyle name="Notas 2 2 15 2 3 2 4" xfId="25258"/>
    <cellStyle name="Notas 2 2 15 2 3 3" xfId="25259"/>
    <cellStyle name="Notas 2 2 15 2 3 3 2" xfId="25260"/>
    <cellStyle name="Notas 2 2 15 2 3 3 3" xfId="25261"/>
    <cellStyle name="Notas 2 2 15 2 3 3 4" xfId="25262"/>
    <cellStyle name="Notas 2 2 15 2 3 4" xfId="25263"/>
    <cellStyle name="Notas 2 2 15 2 3 5" xfId="25264"/>
    <cellStyle name="Notas 2 2 15 2 3 6" xfId="25265"/>
    <cellStyle name="Notas 2 2 15 2 3 7" xfId="25266"/>
    <cellStyle name="Notas 2 2 15 2 4" xfId="25267"/>
    <cellStyle name="Notas 2 2 15 2 4 2" xfId="25268"/>
    <cellStyle name="Notas 2 2 15 2 4 3" xfId="25269"/>
    <cellStyle name="Notas 2 2 15 2 4 4" xfId="25270"/>
    <cellStyle name="Notas 2 2 15 2 5" xfId="25271"/>
    <cellStyle name="Notas 2 2 15 2 5 2" xfId="25272"/>
    <cellStyle name="Notas 2 2 15 2 5 3" xfId="25273"/>
    <cellStyle name="Notas 2 2 15 2 5 4" xfId="25274"/>
    <cellStyle name="Notas 2 2 15 2 6" xfId="25275"/>
    <cellStyle name="Notas 2 2 15 2 7" xfId="25276"/>
    <cellStyle name="Notas 2 2 15 2 8" xfId="25277"/>
    <cellStyle name="Notas 2 2 15 2 9" xfId="25278"/>
    <cellStyle name="Notas 2 2 15 3" xfId="25279"/>
    <cellStyle name="Notas 2 2 15 3 2" xfId="25280"/>
    <cellStyle name="Notas 2 2 15 3 2 2" xfId="25281"/>
    <cellStyle name="Notas 2 2 15 3 2 2 2" xfId="25282"/>
    <cellStyle name="Notas 2 2 15 3 2 2 3" xfId="25283"/>
    <cellStyle name="Notas 2 2 15 3 2 2 4" xfId="25284"/>
    <cellStyle name="Notas 2 2 15 3 2 3" xfId="25285"/>
    <cellStyle name="Notas 2 2 15 3 2 3 2" xfId="25286"/>
    <cellStyle name="Notas 2 2 15 3 2 3 3" xfId="25287"/>
    <cellStyle name="Notas 2 2 15 3 2 3 4" xfId="25288"/>
    <cellStyle name="Notas 2 2 15 3 2 4" xfId="25289"/>
    <cellStyle name="Notas 2 2 15 3 2 5" xfId="25290"/>
    <cellStyle name="Notas 2 2 15 3 2 6" xfId="25291"/>
    <cellStyle name="Notas 2 2 15 3 2 7" xfId="25292"/>
    <cellStyle name="Notas 2 2 15 3 3" xfId="25293"/>
    <cellStyle name="Notas 2 2 15 3 3 2" xfId="25294"/>
    <cellStyle name="Notas 2 2 15 3 3 3" xfId="25295"/>
    <cellStyle name="Notas 2 2 15 3 3 4" xfId="25296"/>
    <cellStyle name="Notas 2 2 15 3 4" xfId="25297"/>
    <cellStyle name="Notas 2 2 15 3 4 2" xfId="25298"/>
    <cellStyle name="Notas 2 2 15 3 4 3" xfId="25299"/>
    <cellStyle name="Notas 2 2 15 3 4 4" xfId="25300"/>
    <cellStyle name="Notas 2 2 15 3 5" xfId="25301"/>
    <cellStyle name="Notas 2 2 15 3 6" xfId="25302"/>
    <cellStyle name="Notas 2 2 15 3 7" xfId="25303"/>
    <cellStyle name="Notas 2 2 15 3 8" xfId="25304"/>
    <cellStyle name="Notas 2 2 15 4" xfId="25305"/>
    <cellStyle name="Notas 2 2 15 4 2" xfId="25306"/>
    <cellStyle name="Notas 2 2 15 4 2 2" xfId="25307"/>
    <cellStyle name="Notas 2 2 15 4 2 2 2" xfId="25308"/>
    <cellStyle name="Notas 2 2 15 4 2 2 3" xfId="25309"/>
    <cellStyle name="Notas 2 2 15 4 2 2 4" xfId="25310"/>
    <cellStyle name="Notas 2 2 15 4 2 3" xfId="25311"/>
    <cellStyle name="Notas 2 2 15 4 2 3 2" xfId="25312"/>
    <cellStyle name="Notas 2 2 15 4 2 3 3" xfId="25313"/>
    <cellStyle name="Notas 2 2 15 4 2 3 4" xfId="25314"/>
    <cellStyle name="Notas 2 2 15 4 2 4" xfId="25315"/>
    <cellStyle name="Notas 2 2 15 4 2 5" xfId="25316"/>
    <cellStyle name="Notas 2 2 15 4 2 6" xfId="25317"/>
    <cellStyle name="Notas 2 2 15 4 2 7" xfId="25318"/>
    <cellStyle name="Notas 2 2 15 4 3" xfId="25319"/>
    <cellStyle name="Notas 2 2 15 4 3 2" xfId="25320"/>
    <cellStyle name="Notas 2 2 15 4 3 3" xfId="25321"/>
    <cellStyle name="Notas 2 2 15 4 3 4" xfId="25322"/>
    <cellStyle name="Notas 2 2 15 4 4" xfId="25323"/>
    <cellStyle name="Notas 2 2 15 4 4 2" xfId="25324"/>
    <cellStyle name="Notas 2 2 15 4 4 3" xfId="25325"/>
    <cellStyle name="Notas 2 2 15 4 4 4" xfId="25326"/>
    <cellStyle name="Notas 2 2 15 4 5" xfId="25327"/>
    <cellStyle name="Notas 2 2 15 4 6" xfId="25328"/>
    <cellStyle name="Notas 2 2 15 4 7" xfId="25329"/>
    <cellStyle name="Notas 2 2 15 4 8" xfId="25330"/>
    <cellStyle name="Notas 2 2 15 5" xfId="25331"/>
    <cellStyle name="Notas 2 2 15 5 2" xfId="25332"/>
    <cellStyle name="Notas 2 2 15 5 2 2" xfId="25333"/>
    <cellStyle name="Notas 2 2 15 5 2 2 2" xfId="25334"/>
    <cellStyle name="Notas 2 2 15 5 2 2 3" xfId="25335"/>
    <cellStyle name="Notas 2 2 15 5 2 2 4" xfId="25336"/>
    <cellStyle name="Notas 2 2 15 5 2 3" xfId="25337"/>
    <cellStyle name="Notas 2 2 15 5 2 3 2" xfId="25338"/>
    <cellStyle name="Notas 2 2 15 5 2 3 3" xfId="25339"/>
    <cellStyle name="Notas 2 2 15 5 2 3 4" xfId="25340"/>
    <cellStyle name="Notas 2 2 15 5 2 4" xfId="25341"/>
    <cellStyle name="Notas 2 2 15 5 2 5" xfId="25342"/>
    <cellStyle name="Notas 2 2 15 5 2 6" xfId="25343"/>
    <cellStyle name="Notas 2 2 15 5 2 7" xfId="25344"/>
    <cellStyle name="Notas 2 2 15 5 3" xfId="25345"/>
    <cellStyle name="Notas 2 2 15 5 3 2" xfId="25346"/>
    <cellStyle name="Notas 2 2 15 5 3 3" xfId="25347"/>
    <cellStyle name="Notas 2 2 15 5 3 4" xfId="25348"/>
    <cellStyle name="Notas 2 2 15 5 4" xfId="25349"/>
    <cellStyle name="Notas 2 2 15 5 4 2" xfId="25350"/>
    <cellStyle name="Notas 2 2 15 5 4 3" xfId="25351"/>
    <cellStyle name="Notas 2 2 15 5 4 4" xfId="25352"/>
    <cellStyle name="Notas 2 2 15 5 5" xfId="25353"/>
    <cellStyle name="Notas 2 2 15 5 6" xfId="25354"/>
    <cellStyle name="Notas 2 2 15 5 7" xfId="25355"/>
    <cellStyle name="Notas 2 2 15 5 8" xfId="25356"/>
    <cellStyle name="Notas 2 2 15 6" xfId="25357"/>
    <cellStyle name="Notas 2 2 15 6 2" xfId="25358"/>
    <cellStyle name="Notas 2 2 15 6 2 2" xfId="25359"/>
    <cellStyle name="Notas 2 2 15 6 2 2 2" xfId="25360"/>
    <cellStyle name="Notas 2 2 15 6 2 2 3" xfId="25361"/>
    <cellStyle name="Notas 2 2 15 6 2 2 4" xfId="25362"/>
    <cellStyle name="Notas 2 2 15 6 2 3" xfId="25363"/>
    <cellStyle name="Notas 2 2 15 6 2 3 2" xfId="25364"/>
    <cellStyle name="Notas 2 2 15 6 2 3 3" xfId="25365"/>
    <cellStyle name="Notas 2 2 15 6 2 3 4" xfId="25366"/>
    <cellStyle name="Notas 2 2 15 6 2 4" xfId="25367"/>
    <cellStyle name="Notas 2 2 15 6 2 5" xfId="25368"/>
    <cellStyle name="Notas 2 2 15 6 2 6" xfId="25369"/>
    <cellStyle name="Notas 2 2 15 6 2 7" xfId="25370"/>
    <cellStyle name="Notas 2 2 15 6 3" xfId="25371"/>
    <cellStyle name="Notas 2 2 15 6 3 2" xfId="25372"/>
    <cellStyle name="Notas 2 2 15 6 3 3" xfId="25373"/>
    <cellStyle name="Notas 2 2 15 6 3 4" xfId="25374"/>
    <cellStyle name="Notas 2 2 15 6 4" xfId="25375"/>
    <cellStyle name="Notas 2 2 15 6 4 2" xfId="25376"/>
    <cellStyle name="Notas 2 2 15 6 4 3" xfId="25377"/>
    <cellStyle name="Notas 2 2 15 6 4 4" xfId="25378"/>
    <cellStyle name="Notas 2 2 15 6 5" xfId="25379"/>
    <cellStyle name="Notas 2 2 15 6 6" xfId="25380"/>
    <cellStyle name="Notas 2 2 15 6 7" xfId="25381"/>
    <cellStyle name="Notas 2 2 15 6 8" xfId="25382"/>
    <cellStyle name="Notas 2 2 15 7" xfId="25383"/>
    <cellStyle name="Notas 2 2 15 7 2" xfId="25384"/>
    <cellStyle name="Notas 2 2 15 7 2 2" xfId="25385"/>
    <cellStyle name="Notas 2 2 15 7 2 3" xfId="25386"/>
    <cellStyle name="Notas 2 2 15 7 2 4" xfId="25387"/>
    <cellStyle name="Notas 2 2 15 7 3" xfId="25388"/>
    <cellStyle name="Notas 2 2 15 7 3 2" xfId="25389"/>
    <cellStyle name="Notas 2 2 15 7 3 3" xfId="25390"/>
    <cellStyle name="Notas 2 2 15 7 3 4" xfId="25391"/>
    <cellStyle name="Notas 2 2 15 7 4" xfId="25392"/>
    <cellStyle name="Notas 2 2 15 7 5" xfId="25393"/>
    <cellStyle name="Notas 2 2 15 7 6" xfId="25394"/>
    <cellStyle name="Notas 2 2 15 7 7" xfId="25395"/>
    <cellStyle name="Notas 2 2 15 8" xfId="25396"/>
    <cellStyle name="Notas 2 2 15 8 2" xfId="25397"/>
    <cellStyle name="Notas 2 2 15 8 3" xfId="25398"/>
    <cellStyle name="Notas 2 2 15 8 4" xfId="25399"/>
    <cellStyle name="Notas 2 2 15 9" xfId="25400"/>
    <cellStyle name="Notas 2 2 15 9 2" xfId="25401"/>
    <cellStyle name="Notas 2 2 15 9 3" xfId="25402"/>
    <cellStyle name="Notas 2 2 15 9 4" xfId="25403"/>
    <cellStyle name="Notas 2 2 16" xfId="25404"/>
    <cellStyle name="Notas 2 2 16 10" xfId="25405"/>
    <cellStyle name="Notas 2 2 16 10 2" xfId="25406"/>
    <cellStyle name="Notas 2 2 16 10 3" xfId="25407"/>
    <cellStyle name="Notas 2 2 16 10 4" xfId="25408"/>
    <cellStyle name="Notas 2 2 16 11" xfId="25409"/>
    <cellStyle name="Notas 2 2 16 12" xfId="25410"/>
    <cellStyle name="Notas 2 2 16 13" xfId="25411"/>
    <cellStyle name="Notas 2 2 16 14" xfId="25412"/>
    <cellStyle name="Notas 2 2 16 2" xfId="25413"/>
    <cellStyle name="Notas 2 2 16 2 2" xfId="25414"/>
    <cellStyle name="Notas 2 2 16 2 2 2" xfId="25415"/>
    <cellStyle name="Notas 2 2 16 2 2 2 2" xfId="25416"/>
    <cellStyle name="Notas 2 2 16 2 2 2 3" xfId="25417"/>
    <cellStyle name="Notas 2 2 16 2 2 2 4" xfId="25418"/>
    <cellStyle name="Notas 2 2 16 2 2 3" xfId="25419"/>
    <cellStyle name="Notas 2 2 16 2 2 3 2" xfId="25420"/>
    <cellStyle name="Notas 2 2 16 2 2 3 3" xfId="25421"/>
    <cellStyle name="Notas 2 2 16 2 2 3 4" xfId="25422"/>
    <cellStyle name="Notas 2 2 16 2 2 4" xfId="25423"/>
    <cellStyle name="Notas 2 2 16 2 2 5" xfId="25424"/>
    <cellStyle name="Notas 2 2 16 2 2 6" xfId="25425"/>
    <cellStyle name="Notas 2 2 16 2 2 7" xfId="25426"/>
    <cellStyle name="Notas 2 2 16 2 3" xfId="25427"/>
    <cellStyle name="Notas 2 2 16 2 3 2" xfId="25428"/>
    <cellStyle name="Notas 2 2 16 2 3 2 2" xfId="25429"/>
    <cellStyle name="Notas 2 2 16 2 3 2 3" xfId="25430"/>
    <cellStyle name="Notas 2 2 16 2 3 2 4" xfId="25431"/>
    <cellStyle name="Notas 2 2 16 2 3 3" xfId="25432"/>
    <cellStyle name="Notas 2 2 16 2 3 3 2" xfId="25433"/>
    <cellStyle name="Notas 2 2 16 2 3 3 3" xfId="25434"/>
    <cellStyle name="Notas 2 2 16 2 3 3 4" xfId="25435"/>
    <cellStyle name="Notas 2 2 16 2 3 4" xfId="25436"/>
    <cellStyle name="Notas 2 2 16 2 3 5" xfId="25437"/>
    <cellStyle name="Notas 2 2 16 2 3 6" xfId="25438"/>
    <cellStyle name="Notas 2 2 16 2 3 7" xfId="25439"/>
    <cellStyle name="Notas 2 2 16 2 4" xfId="25440"/>
    <cellStyle name="Notas 2 2 16 2 4 2" xfId="25441"/>
    <cellStyle name="Notas 2 2 16 2 4 3" xfId="25442"/>
    <cellStyle name="Notas 2 2 16 2 4 4" xfId="25443"/>
    <cellStyle name="Notas 2 2 16 2 5" xfId="25444"/>
    <cellStyle name="Notas 2 2 16 2 5 2" xfId="25445"/>
    <cellStyle name="Notas 2 2 16 2 5 3" xfId="25446"/>
    <cellStyle name="Notas 2 2 16 2 5 4" xfId="25447"/>
    <cellStyle name="Notas 2 2 16 2 6" xfId="25448"/>
    <cellStyle name="Notas 2 2 16 2 7" xfId="25449"/>
    <cellStyle name="Notas 2 2 16 2 8" xfId="25450"/>
    <cellStyle name="Notas 2 2 16 2 9" xfId="25451"/>
    <cellStyle name="Notas 2 2 16 3" xfId="25452"/>
    <cellStyle name="Notas 2 2 16 3 2" xfId="25453"/>
    <cellStyle name="Notas 2 2 16 3 2 2" xfId="25454"/>
    <cellStyle name="Notas 2 2 16 3 2 2 2" xfId="25455"/>
    <cellStyle name="Notas 2 2 16 3 2 2 3" xfId="25456"/>
    <cellStyle name="Notas 2 2 16 3 2 2 4" xfId="25457"/>
    <cellStyle name="Notas 2 2 16 3 2 3" xfId="25458"/>
    <cellStyle name="Notas 2 2 16 3 2 3 2" xfId="25459"/>
    <cellStyle name="Notas 2 2 16 3 2 3 3" xfId="25460"/>
    <cellStyle name="Notas 2 2 16 3 2 3 4" xfId="25461"/>
    <cellStyle name="Notas 2 2 16 3 2 4" xfId="25462"/>
    <cellStyle name="Notas 2 2 16 3 2 5" xfId="25463"/>
    <cellStyle name="Notas 2 2 16 3 2 6" xfId="25464"/>
    <cellStyle name="Notas 2 2 16 3 2 7" xfId="25465"/>
    <cellStyle name="Notas 2 2 16 3 3" xfId="25466"/>
    <cellStyle name="Notas 2 2 16 3 3 2" xfId="25467"/>
    <cellStyle name="Notas 2 2 16 3 3 3" xfId="25468"/>
    <cellStyle name="Notas 2 2 16 3 3 4" xfId="25469"/>
    <cellStyle name="Notas 2 2 16 3 4" xfId="25470"/>
    <cellStyle name="Notas 2 2 16 3 4 2" xfId="25471"/>
    <cellStyle name="Notas 2 2 16 3 4 3" xfId="25472"/>
    <cellStyle name="Notas 2 2 16 3 4 4" xfId="25473"/>
    <cellStyle name="Notas 2 2 16 3 5" xfId="25474"/>
    <cellStyle name="Notas 2 2 16 3 6" xfId="25475"/>
    <cellStyle name="Notas 2 2 16 3 7" xfId="25476"/>
    <cellStyle name="Notas 2 2 16 3 8" xfId="25477"/>
    <cellStyle name="Notas 2 2 16 4" xfId="25478"/>
    <cellStyle name="Notas 2 2 16 4 2" xfId="25479"/>
    <cellStyle name="Notas 2 2 16 4 2 2" xfId="25480"/>
    <cellStyle name="Notas 2 2 16 4 2 2 2" xfId="25481"/>
    <cellStyle name="Notas 2 2 16 4 2 2 3" xfId="25482"/>
    <cellStyle name="Notas 2 2 16 4 2 2 4" xfId="25483"/>
    <cellStyle name="Notas 2 2 16 4 2 3" xfId="25484"/>
    <cellStyle name="Notas 2 2 16 4 2 3 2" xfId="25485"/>
    <cellStyle name="Notas 2 2 16 4 2 3 3" xfId="25486"/>
    <cellStyle name="Notas 2 2 16 4 2 3 4" xfId="25487"/>
    <cellStyle name="Notas 2 2 16 4 2 4" xfId="25488"/>
    <cellStyle name="Notas 2 2 16 4 2 5" xfId="25489"/>
    <cellStyle name="Notas 2 2 16 4 2 6" xfId="25490"/>
    <cellStyle name="Notas 2 2 16 4 2 7" xfId="25491"/>
    <cellStyle name="Notas 2 2 16 4 3" xfId="25492"/>
    <cellStyle name="Notas 2 2 16 4 3 2" xfId="25493"/>
    <cellStyle name="Notas 2 2 16 4 3 3" xfId="25494"/>
    <cellStyle name="Notas 2 2 16 4 3 4" xfId="25495"/>
    <cellStyle name="Notas 2 2 16 4 4" xfId="25496"/>
    <cellStyle name="Notas 2 2 16 4 4 2" xfId="25497"/>
    <cellStyle name="Notas 2 2 16 4 4 3" xfId="25498"/>
    <cellStyle name="Notas 2 2 16 4 4 4" xfId="25499"/>
    <cellStyle name="Notas 2 2 16 4 5" xfId="25500"/>
    <cellStyle name="Notas 2 2 16 4 6" xfId="25501"/>
    <cellStyle name="Notas 2 2 16 4 7" xfId="25502"/>
    <cellStyle name="Notas 2 2 16 4 8" xfId="25503"/>
    <cellStyle name="Notas 2 2 16 5" xfId="25504"/>
    <cellStyle name="Notas 2 2 16 5 2" xfId="25505"/>
    <cellStyle name="Notas 2 2 16 5 2 2" xfId="25506"/>
    <cellStyle name="Notas 2 2 16 5 2 2 2" xfId="25507"/>
    <cellStyle name="Notas 2 2 16 5 2 2 3" xfId="25508"/>
    <cellStyle name="Notas 2 2 16 5 2 2 4" xfId="25509"/>
    <cellStyle name="Notas 2 2 16 5 2 3" xfId="25510"/>
    <cellStyle name="Notas 2 2 16 5 2 3 2" xfId="25511"/>
    <cellStyle name="Notas 2 2 16 5 2 3 3" xfId="25512"/>
    <cellStyle name="Notas 2 2 16 5 2 3 4" xfId="25513"/>
    <cellStyle name="Notas 2 2 16 5 2 4" xfId="25514"/>
    <cellStyle name="Notas 2 2 16 5 2 5" xfId="25515"/>
    <cellStyle name="Notas 2 2 16 5 2 6" xfId="25516"/>
    <cellStyle name="Notas 2 2 16 5 2 7" xfId="25517"/>
    <cellStyle name="Notas 2 2 16 5 3" xfId="25518"/>
    <cellStyle name="Notas 2 2 16 5 3 2" xfId="25519"/>
    <cellStyle name="Notas 2 2 16 5 3 3" xfId="25520"/>
    <cellStyle name="Notas 2 2 16 5 3 4" xfId="25521"/>
    <cellStyle name="Notas 2 2 16 5 4" xfId="25522"/>
    <cellStyle name="Notas 2 2 16 5 4 2" xfId="25523"/>
    <cellStyle name="Notas 2 2 16 5 4 3" xfId="25524"/>
    <cellStyle name="Notas 2 2 16 5 4 4" xfId="25525"/>
    <cellStyle name="Notas 2 2 16 5 5" xfId="25526"/>
    <cellStyle name="Notas 2 2 16 5 6" xfId="25527"/>
    <cellStyle name="Notas 2 2 16 5 7" xfId="25528"/>
    <cellStyle name="Notas 2 2 16 5 8" xfId="25529"/>
    <cellStyle name="Notas 2 2 16 6" xfId="25530"/>
    <cellStyle name="Notas 2 2 16 6 2" xfId="25531"/>
    <cellStyle name="Notas 2 2 16 6 2 2" xfId="25532"/>
    <cellStyle name="Notas 2 2 16 6 2 2 2" xfId="25533"/>
    <cellStyle name="Notas 2 2 16 6 2 2 3" xfId="25534"/>
    <cellStyle name="Notas 2 2 16 6 2 2 4" xfId="25535"/>
    <cellStyle name="Notas 2 2 16 6 2 3" xfId="25536"/>
    <cellStyle name="Notas 2 2 16 6 2 3 2" xfId="25537"/>
    <cellStyle name="Notas 2 2 16 6 2 3 3" xfId="25538"/>
    <cellStyle name="Notas 2 2 16 6 2 3 4" xfId="25539"/>
    <cellStyle name="Notas 2 2 16 6 2 4" xfId="25540"/>
    <cellStyle name="Notas 2 2 16 6 2 5" xfId="25541"/>
    <cellStyle name="Notas 2 2 16 6 2 6" xfId="25542"/>
    <cellStyle name="Notas 2 2 16 6 2 7" xfId="25543"/>
    <cellStyle name="Notas 2 2 16 6 3" xfId="25544"/>
    <cellStyle name="Notas 2 2 16 6 3 2" xfId="25545"/>
    <cellStyle name="Notas 2 2 16 6 3 3" xfId="25546"/>
    <cellStyle name="Notas 2 2 16 6 3 4" xfId="25547"/>
    <cellStyle name="Notas 2 2 16 6 4" xfId="25548"/>
    <cellStyle name="Notas 2 2 16 6 4 2" xfId="25549"/>
    <cellStyle name="Notas 2 2 16 6 4 3" xfId="25550"/>
    <cellStyle name="Notas 2 2 16 6 4 4" xfId="25551"/>
    <cellStyle name="Notas 2 2 16 6 5" xfId="25552"/>
    <cellStyle name="Notas 2 2 16 6 6" xfId="25553"/>
    <cellStyle name="Notas 2 2 16 6 7" xfId="25554"/>
    <cellStyle name="Notas 2 2 16 6 8" xfId="25555"/>
    <cellStyle name="Notas 2 2 16 7" xfId="25556"/>
    <cellStyle name="Notas 2 2 16 7 2" xfId="25557"/>
    <cellStyle name="Notas 2 2 16 7 2 2" xfId="25558"/>
    <cellStyle name="Notas 2 2 16 7 2 3" xfId="25559"/>
    <cellStyle name="Notas 2 2 16 7 2 4" xfId="25560"/>
    <cellStyle name="Notas 2 2 16 7 3" xfId="25561"/>
    <cellStyle name="Notas 2 2 16 7 3 2" xfId="25562"/>
    <cellStyle name="Notas 2 2 16 7 3 3" xfId="25563"/>
    <cellStyle name="Notas 2 2 16 7 3 4" xfId="25564"/>
    <cellStyle name="Notas 2 2 16 7 4" xfId="25565"/>
    <cellStyle name="Notas 2 2 16 7 5" xfId="25566"/>
    <cellStyle name="Notas 2 2 16 7 6" xfId="25567"/>
    <cellStyle name="Notas 2 2 16 7 7" xfId="25568"/>
    <cellStyle name="Notas 2 2 16 8" xfId="25569"/>
    <cellStyle name="Notas 2 2 16 8 2" xfId="25570"/>
    <cellStyle name="Notas 2 2 16 8 3" xfId="25571"/>
    <cellStyle name="Notas 2 2 16 8 4" xfId="25572"/>
    <cellStyle name="Notas 2 2 16 9" xfId="25573"/>
    <cellStyle name="Notas 2 2 16 9 2" xfId="25574"/>
    <cellStyle name="Notas 2 2 16 9 3" xfId="25575"/>
    <cellStyle name="Notas 2 2 16 9 4" xfId="25576"/>
    <cellStyle name="Notas 2 2 17" xfId="25577"/>
    <cellStyle name="Notas 2 2 17 2" xfId="25578"/>
    <cellStyle name="Notas 2 2 17 2 2" xfId="25579"/>
    <cellStyle name="Notas 2 2 17 2 2 2" xfId="25580"/>
    <cellStyle name="Notas 2 2 17 2 2 3" xfId="25581"/>
    <cellStyle name="Notas 2 2 17 2 2 4" xfId="25582"/>
    <cellStyle name="Notas 2 2 17 2 3" xfId="25583"/>
    <cellStyle name="Notas 2 2 17 2 3 2" xfId="25584"/>
    <cellStyle name="Notas 2 2 17 2 3 3" xfId="25585"/>
    <cellStyle name="Notas 2 2 17 2 3 4" xfId="25586"/>
    <cellStyle name="Notas 2 2 17 2 4" xfId="25587"/>
    <cellStyle name="Notas 2 2 17 2 5" xfId="25588"/>
    <cellStyle name="Notas 2 2 17 2 6" xfId="25589"/>
    <cellStyle name="Notas 2 2 17 2 7" xfId="25590"/>
    <cellStyle name="Notas 2 2 17 3" xfId="25591"/>
    <cellStyle name="Notas 2 2 17 3 2" xfId="25592"/>
    <cellStyle name="Notas 2 2 17 3 2 2" xfId="25593"/>
    <cellStyle name="Notas 2 2 17 3 2 3" xfId="25594"/>
    <cellStyle name="Notas 2 2 17 3 2 4" xfId="25595"/>
    <cellStyle name="Notas 2 2 17 3 3" xfId="25596"/>
    <cellStyle name="Notas 2 2 17 3 3 2" xfId="25597"/>
    <cellStyle name="Notas 2 2 17 3 3 3" xfId="25598"/>
    <cellStyle name="Notas 2 2 17 3 3 4" xfId="25599"/>
    <cellStyle name="Notas 2 2 17 3 4" xfId="25600"/>
    <cellStyle name="Notas 2 2 17 3 5" xfId="25601"/>
    <cellStyle name="Notas 2 2 17 3 6" xfId="25602"/>
    <cellStyle name="Notas 2 2 17 3 7" xfId="25603"/>
    <cellStyle name="Notas 2 2 17 4" xfId="25604"/>
    <cellStyle name="Notas 2 2 17 4 2" xfId="25605"/>
    <cellStyle name="Notas 2 2 17 4 3" xfId="25606"/>
    <cellStyle name="Notas 2 2 17 4 4" xfId="25607"/>
    <cellStyle name="Notas 2 2 17 5" xfId="25608"/>
    <cellStyle name="Notas 2 2 17 5 2" xfId="25609"/>
    <cellStyle name="Notas 2 2 17 5 3" xfId="25610"/>
    <cellStyle name="Notas 2 2 17 5 4" xfId="25611"/>
    <cellStyle name="Notas 2 2 17 6" xfId="25612"/>
    <cellStyle name="Notas 2 2 17 7" xfId="25613"/>
    <cellStyle name="Notas 2 2 17 8" xfId="25614"/>
    <cellStyle name="Notas 2 2 17 9" xfId="25615"/>
    <cellStyle name="Notas 2 2 18" xfId="25616"/>
    <cellStyle name="Notas 2 2 18 2" xfId="25617"/>
    <cellStyle name="Notas 2 2 18 2 2" xfId="25618"/>
    <cellStyle name="Notas 2 2 18 2 2 2" xfId="25619"/>
    <cellStyle name="Notas 2 2 18 2 2 3" xfId="25620"/>
    <cellStyle name="Notas 2 2 18 2 2 4" xfId="25621"/>
    <cellStyle name="Notas 2 2 18 2 3" xfId="25622"/>
    <cellStyle name="Notas 2 2 18 2 3 2" xfId="25623"/>
    <cellStyle name="Notas 2 2 18 2 3 3" xfId="25624"/>
    <cellStyle name="Notas 2 2 18 2 3 4" xfId="25625"/>
    <cellStyle name="Notas 2 2 18 2 4" xfId="25626"/>
    <cellStyle name="Notas 2 2 18 2 5" xfId="25627"/>
    <cellStyle name="Notas 2 2 18 2 6" xfId="25628"/>
    <cellStyle name="Notas 2 2 18 2 7" xfId="25629"/>
    <cellStyle name="Notas 2 2 18 3" xfId="25630"/>
    <cellStyle name="Notas 2 2 18 3 2" xfId="25631"/>
    <cellStyle name="Notas 2 2 18 3 3" xfId="25632"/>
    <cellStyle name="Notas 2 2 18 3 4" xfId="25633"/>
    <cellStyle name="Notas 2 2 18 4" xfId="25634"/>
    <cellStyle name="Notas 2 2 18 4 2" xfId="25635"/>
    <cellStyle name="Notas 2 2 18 4 3" xfId="25636"/>
    <cellStyle name="Notas 2 2 18 4 4" xfId="25637"/>
    <cellStyle name="Notas 2 2 18 5" xfId="25638"/>
    <cellStyle name="Notas 2 2 18 6" xfId="25639"/>
    <cellStyle name="Notas 2 2 18 7" xfId="25640"/>
    <cellStyle name="Notas 2 2 18 8" xfId="25641"/>
    <cellStyle name="Notas 2 2 19" xfId="25642"/>
    <cellStyle name="Notas 2 2 19 2" xfId="25643"/>
    <cellStyle name="Notas 2 2 19 2 2" xfId="25644"/>
    <cellStyle name="Notas 2 2 19 2 2 2" xfId="25645"/>
    <cellStyle name="Notas 2 2 19 2 2 3" xfId="25646"/>
    <cellStyle name="Notas 2 2 19 2 2 4" xfId="25647"/>
    <cellStyle name="Notas 2 2 19 2 3" xfId="25648"/>
    <cellStyle name="Notas 2 2 19 2 3 2" xfId="25649"/>
    <cellStyle name="Notas 2 2 19 2 3 3" xfId="25650"/>
    <cellStyle name="Notas 2 2 19 2 3 4" xfId="25651"/>
    <cellStyle name="Notas 2 2 19 2 4" xfId="25652"/>
    <cellStyle name="Notas 2 2 19 2 5" xfId="25653"/>
    <cellStyle name="Notas 2 2 19 2 6" xfId="25654"/>
    <cellStyle name="Notas 2 2 19 2 7" xfId="25655"/>
    <cellStyle name="Notas 2 2 19 3" xfId="25656"/>
    <cellStyle name="Notas 2 2 19 3 2" xfId="25657"/>
    <cellStyle name="Notas 2 2 19 3 3" xfId="25658"/>
    <cellStyle name="Notas 2 2 19 3 4" xfId="25659"/>
    <cellStyle name="Notas 2 2 19 4" xfId="25660"/>
    <cellStyle name="Notas 2 2 19 4 2" xfId="25661"/>
    <cellStyle name="Notas 2 2 19 4 3" xfId="25662"/>
    <cellStyle name="Notas 2 2 19 4 4" xfId="25663"/>
    <cellStyle name="Notas 2 2 19 5" xfId="25664"/>
    <cellStyle name="Notas 2 2 19 6" xfId="25665"/>
    <cellStyle name="Notas 2 2 19 7" xfId="25666"/>
    <cellStyle name="Notas 2 2 19 8" xfId="25667"/>
    <cellStyle name="Notas 2 2 2" xfId="25668"/>
    <cellStyle name="Notas 2 2 2 10" xfId="25669"/>
    <cellStyle name="Notas 2 2 2 10 2" xfId="25670"/>
    <cellStyle name="Notas 2 2 2 10 3" xfId="25671"/>
    <cellStyle name="Notas 2 2 2 10 4" xfId="25672"/>
    <cellStyle name="Notas 2 2 2 11" xfId="25673"/>
    <cellStyle name="Notas 2 2 2 12" xfId="25674"/>
    <cellStyle name="Notas 2 2 2 13" xfId="25675"/>
    <cellStyle name="Notas 2 2 2 14" xfId="25676"/>
    <cellStyle name="Notas 2 2 2 2" xfId="25677"/>
    <cellStyle name="Notas 2 2 2 2 2" xfId="25678"/>
    <cellStyle name="Notas 2 2 2 2 2 2" xfId="25679"/>
    <cellStyle name="Notas 2 2 2 2 2 2 2" xfId="25680"/>
    <cellStyle name="Notas 2 2 2 2 2 2 3" xfId="25681"/>
    <cellStyle name="Notas 2 2 2 2 2 2 4" xfId="25682"/>
    <cellStyle name="Notas 2 2 2 2 2 3" xfId="25683"/>
    <cellStyle name="Notas 2 2 2 2 2 3 2" xfId="25684"/>
    <cellStyle name="Notas 2 2 2 2 2 3 3" xfId="25685"/>
    <cellStyle name="Notas 2 2 2 2 2 3 4" xfId="25686"/>
    <cellStyle name="Notas 2 2 2 2 2 4" xfId="25687"/>
    <cellStyle name="Notas 2 2 2 2 2 5" xfId="25688"/>
    <cellStyle name="Notas 2 2 2 2 2 6" xfId="25689"/>
    <cellStyle name="Notas 2 2 2 2 2 7" xfId="25690"/>
    <cellStyle name="Notas 2 2 2 2 3" xfId="25691"/>
    <cellStyle name="Notas 2 2 2 2 3 2" xfId="25692"/>
    <cellStyle name="Notas 2 2 2 2 3 2 2" xfId="25693"/>
    <cellStyle name="Notas 2 2 2 2 3 2 3" xfId="25694"/>
    <cellStyle name="Notas 2 2 2 2 3 2 4" xfId="25695"/>
    <cellStyle name="Notas 2 2 2 2 3 3" xfId="25696"/>
    <cellStyle name="Notas 2 2 2 2 3 3 2" xfId="25697"/>
    <cellStyle name="Notas 2 2 2 2 3 3 3" xfId="25698"/>
    <cellStyle name="Notas 2 2 2 2 3 3 4" xfId="25699"/>
    <cellStyle name="Notas 2 2 2 2 3 4" xfId="25700"/>
    <cellStyle name="Notas 2 2 2 2 3 5" xfId="25701"/>
    <cellStyle name="Notas 2 2 2 2 3 6" xfId="25702"/>
    <cellStyle name="Notas 2 2 2 2 3 7" xfId="25703"/>
    <cellStyle name="Notas 2 2 2 2 4" xfId="25704"/>
    <cellStyle name="Notas 2 2 2 2 4 2" xfId="25705"/>
    <cellStyle name="Notas 2 2 2 2 4 3" xfId="25706"/>
    <cellStyle name="Notas 2 2 2 2 4 4" xfId="25707"/>
    <cellStyle name="Notas 2 2 2 2 5" xfId="25708"/>
    <cellStyle name="Notas 2 2 2 2 5 2" xfId="25709"/>
    <cellStyle name="Notas 2 2 2 2 5 3" xfId="25710"/>
    <cellStyle name="Notas 2 2 2 2 5 4" xfId="25711"/>
    <cellStyle name="Notas 2 2 2 2 6" xfId="25712"/>
    <cellStyle name="Notas 2 2 2 2 7" xfId="25713"/>
    <cellStyle name="Notas 2 2 2 2 8" xfId="25714"/>
    <cellStyle name="Notas 2 2 2 2 9" xfId="25715"/>
    <cellStyle name="Notas 2 2 2 3" xfId="25716"/>
    <cellStyle name="Notas 2 2 2 3 2" xfId="25717"/>
    <cellStyle name="Notas 2 2 2 3 2 2" xfId="25718"/>
    <cellStyle name="Notas 2 2 2 3 2 2 2" xfId="25719"/>
    <cellStyle name="Notas 2 2 2 3 2 2 3" xfId="25720"/>
    <cellStyle name="Notas 2 2 2 3 2 2 4" xfId="25721"/>
    <cellStyle name="Notas 2 2 2 3 2 3" xfId="25722"/>
    <cellStyle name="Notas 2 2 2 3 2 3 2" xfId="25723"/>
    <cellStyle name="Notas 2 2 2 3 2 3 3" xfId="25724"/>
    <cellStyle name="Notas 2 2 2 3 2 3 4" xfId="25725"/>
    <cellStyle name="Notas 2 2 2 3 2 4" xfId="25726"/>
    <cellStyle name="Notas 2 2 2 3 2 5" xfId="25727"/>
    <cellStyle name="Notas 2 2 2 3 2 6" xfId="25728"/>
    <cellStyle name="Notas 2 2 2 3 2 7" xfId="25729"/>
    <cellStyle name="Notas 2 2 2 3 3" xfId="25730"/>
    <cellStyle name="Notas 2 2 2 3 3 2" xfId="25731"/>
    <cellStyle name="Notas 2 2 2 3 3 3" xfId="25732"/>
    <cellStyle name="Notas 2 2 2 3 3 4" xfId="25733"/>
    <cellStyle name="Notas 2 2 2 3 4" xfId="25734"/>
    <cellStyle name="Notas 2 2 2 3 4 2" xfId="25735"/>
    <cellStyle name="Notas 2 2 2 3 4 3" xfId="25736"/>
    <cellStyle name="Notas 2 2 2 3 4 4" xfId="25737"/>
    <cellStyle name="Notas 2 2 2 3 5" xfId="25738"/>
    <cellStyle name="Notas 2 2 2 3 6" xfId="25739"/>
    <cellStyle name="Notas 2 2 2 3 7" xfId="25740"/>
    <cellStyle name="Notas 2 2 2 3 8" xfId="25741"/>
    <cellStyle name="Notas 2 2 2 4" xfId="25742"/>
    <cellStyle name="Notas 2 2 2 4 2" xfId="25743"/>
    <cellStyle name="Notas 2 2 2 4 2 2" xfId="25744"/>
    <cellStyle name="Notas 2 2 2 4 2 2 2" xfId="25745"/>
    <cellStyle name="Notas 2 2 2 4 2 2 3" xfId="25746"/>
    <cellStyle name="Notas 2 2 2 4 2 2 4" xfId="25747"/>
    <cellStyle name="Notas 2 2 2 4 2 3" xfId="25748"/>
    <cellStyle name="Notas 2 2 2 4 2 3 2" xfId="25749"/>
    <cellStyle name="Notas 2 2 2 4 2 3 3" xfId="25750"/>
    <cellStyle name="Notas 2 2 2 4 2 3 4" xfId="25751"/>
    <cellStyle name="Notas 2 2 2 4 2 4" xfId="25752"/>
    <cellStyle name="Notas 2 2 2 4 2 5" xfId="25753"/>
    <cellStyle name="Notas 2 2 2 4 2 6" xfId="25754"/>
    <cellStyle name="Notas 2 2 2 4 2 7" xfId="25755"/>
    <cellStyle name="Notas 2 2 2 4 3" xfId="25756"/>
    <cellStyle name="Notas 2 2 2 4 3 2" xfId="25757"/>
    <cellStyle name="Notas 2 2 2 4 3 3" xfId="25758"/>
    <cellStyle name="Notas 2 2 2 4 3 4" xfId="25759"/>
    <cellStyle name="Notas 2 2 2 4 4" xfId="25760"/>
    <cellStyle name="Notas 2 2 2 4 4 2" xfId="25761"/>
    <cellStyle name="Notas 2 2 2 4 4 3" xfId="25762"/>
    <cellStyle name="Notas 2 2 2 4 4 4" xfId="25763"/>
    <cellStyle name="Notas 2 2 2 4 5" xfId="25764"/>
    <cellStyle name="Notas 2 2 2 4 6" xfId="25765"/>
    <cellStyle name="Notas 2 2 2 4 7" xfId="25766"/>
    <cellStyle name="Notas 2 2 2 4 8" xfId="25767"/>
    <cellStyle name="Notas 2 2 2 5" xfId="25768"/>
    <cellStyle name="Notas 2 2 2 5 2" xfId="25769"/>
    <cellStyle name="Notas 2 2 2 5 2 2" xfId="25770"/>
    <cellStyle name="Notas 2 2 2 5 2 2 2" xfId="25771"/>
    <cellStyle name="Notas 2 2 2 5 2 2 3" xfId="25772"/>
    <cellStyle name="Notas 2 2 2 5 2 2 4" xfId="25773"/>
    <cellStyle name="Notas 2 2 2 5 2 3" xfId="25774"/>
    <cellStyle name="Notas 2 2 2 5 2 3 2" xfId="25775"/>
    <cellStyle name="Notas 2 2 2 5 2 3 3" xfId="25776"/>
    <cellStyle name="Notas 2 2 2 5 2 3 4" xfId="25777"/>
    <cellStyle name="Notas 2 2 2 5 2 4" xfId="25778"/>
    <cellStyle name="Notas 2 2 2 5 2 5" xfId="25779"/>
    <cellStyle name="Notas 2 2 2 5 2 6" xfId="25780"/>
    <cellStyle name="Notas 2 2 2 5 2 7" xfId="25781"/>
    <cellStyle name="Notas 2 2 2 5 3" xfId="25782"/>
    <cellStyle name="Notas 2 2 2 5 3 2" xfId="25783"/>
    <cellStyle name="Notas 2 2 2 5 3 3" xfId="25784"/>
    <cellStyle name="Notas 2 2 2 5 3 4" xfId="25785"/>
    <cellStyle name="Notas 2 2 2 5 4" xfId="25786"/>
    <cellStyle name="Notas 2 2 2 5 4 2" xfId="25787"/>
    <cellStyle name="Notas 2 2 2 5 4 3" xfId="25788"/>
    <cellStyle name="Notas 2 2 2 5 4 4" xfId="25789"/>
    <cellStyle name="Notas 2 2 2 5 5" xfId="25790"/>
    <cellStyle name="Notas 2 2 2 5 6" xfId="25791"/>
    <cellStyle name="Notas 2 2 2 5 7" xfId="25792"/>
    <cellStyle name="Notas 2 2 2 5 8" xfId="25793"/>
    <cellStyle name="Notas 2 2 2 6" xfId="25794"/>
    <cellStyle name="Notas 2 2 2 6 2" xfId="25795"/>
    <cellStyle name="Notas 2 2 2 6 2 2" xfId="25796"/>
    <cellStyle name="Notas 2 2 2 6 2 2 2" xfId="25797"/>
    <cellStyle name="Notas 2 2 2 6 2 2 3" xfId="25798"/>
    <cellStyle name="Notas 2 2 2 6 2 2 4" xfId="25799"/>
    <cellStyle name="Notas 2 2 2 6 2 3" xfId="25800"/>
    <cellStyle name="Notas 2 2 2 6 2 3 2" xfId="25801"/>
    <cellStyle name="Notas 2 2 2 6 2 3 3" xfId="25802"/>
    <cellStyle name="Notas 2 2 2 6 2 3 4" xfId="25803"/>
    <cellStyle name="Notas 2 2 2 6 2 4" xfId="25804"/>
    <cellStyle name="Notas 2 2 2 6 2 5" xfId="25805"/>
    <cellStyle name="Notas 2 2 2 6 2 6" xfId="25806"/>
    <cellStyle name="Notas 2 2 2 6 2 7" xfId="25807"/>
    <cellStyle name="Notas 2 2 2 6 3" xfId="25808"/>
    <cellStyle name="Notas 2 2 2 6 3 2" xfId="25809"/>
    <cellStyle name="Notas 2 2 2 6 3 3" xfId="25810"/>
    <cellStyle name="Notas 2 2 2 6 3 4" xfId="25811"/>
    <cellStyle name="Notas 2 2 2 6 4" xfId="25812"/>
    <cellStyle name="Notas 2 2 2 6 4 2" xfId="25813"/>
    <cellStyle name="Notas 2 2 2 6 4 3" xfId="25814"/>
    <cellStyle name="Notas 2 2 2 6 4 4" xfId="25815"/>
    <cellStyle name="Notas 2 2 2 6 5" xfId="25816"/>
    <cellStyle name="Notas 2 2 2 6 6" xfId="25817"/>
    <cellStyle name="Notas 2 2 2 6 7" xfId="25818"/>
    <cellStyle name="Notas 2 2 2 6 8" xfId="25819"/>
    <cellStyle name="Notas 2 2 2 7" xfId="25820"/>
    <cellStyle name="Notas 2 2 2 7 2" xfId="25821"/>
    <cellStyle name="Notas 2 2 2 7 2 2" xfId="25822"/>
    <cellStyle name="Notas 2 2 2 7 2 3" xfId="25823"/>
    <cellStyle name="Notas 2 2 2 7 2 4" xfId="25824"/>
    <cellStyle name="Notas 2 2 2 7 3" xfId="25825"/>
    <cellStyle name="Notas 2 2 2 7 3 2" xfId="25826"/>
    <cellStyle name="Notas 2 2 2 7 3 3" xfId="25827"/>
    <cellStyle name="Notas 2 2 2 7 3 4" xfId="25828"/>
    <cellStyle name="Notas 2 2 2 7 4" xfId="25829"/>
    <cellStyle name="Notas 2 2 2 7 5" xfId="25830"/>
    <cellStyle name="Notas 2 2 2 7 6" xfId="25831"/>
    <cellStyle name="Notas 2 2 2 7 7" xfId="25832"/>
    <cellStyle name="Notas 2 2 2 8" xfId="25833"/>
    <cellStyle name="Notas 2 2 2 8 2" xfId="25834"/>
    <cellStyle name="Notas 2 2 2 8 3" xfId="25835"/>
    <cellStyle name="Notas 2 2 2 8 4" xfId="25836"/>
    <cellStyle name="Notas 2 2 2 9" xfId="25837"/>
    <cellStyle name="Notas 2 2 2 9 2" xfId="25838"/>
    <cellStyle name="Notas 2 2 2 9 3" xfId="25839"/>
    <cellStyle name="Notas 2 2 2 9 4" xfId="25840"/>
    <cellStyle name="Notas 2 2 20" xfId="25841"/>
    <cellStyle name="Notas 2 2 20 2" xfId="25842"/>
    <cellStyle name="Notas 2 2 20 2 2" xfId="25843"/>
    <cellStyle name="Notas 2 2 20 2 2 2" xfId="25844"/>
    <cellStyle name="Notas 2 2 20 2 2 3" xfId="25845"/>
    <cellStyle name="Notas 2 2 20 2 2 4" xfId="25846"/>
    <cellStyle name="Notas 2 2 20 2 3" xfId="25847"/>
    <cellStyle name="Notas 2 2 20 2 3 2" xfId="25848"/>
    <cellStyle name="Notas 2 2 20 2 3 3" xfId="25849"/>
    <cellStyle name="Notas 2 2 20 2 3 4" xfId="25850"/>
    <cellStyle name="Notas 2 2 20 2 4" xfId="25851"/>
    <cellStyle name="Notas 2 2 20 2 5" xfId="25852"/>
    <cellStyle name="Notas 2 2 20 2 6" xfId="25853"/>
    <cellStyle name="Notas 2 2 20 2 7" xfId="25854"/>
    <cellStyle name="Notas 2 2 20 3" xfId="25855"/>
    <cellStyle name="Notas 2 2 20 3 2" xfId="25856"/>
    <cellStyle name="Notas 2 2 20 3 3" xfId="25857"/>
    <cellStyle name="Notas 2 2 20 3 4" xfId="25858"/>
    <cellStyle name="Notas 2 2 20 4" xfId="25859"/>
    <cellStyle name="Notas 2 2 20 4 2" xfId="25860"/>
    <cellStyle name="Notas 2 2 20 4 3" xfId="25861"/>
    <cellStyle name="Notas 2 2 20 4 4" xfId="25862"/>
    <cellStyle name="Notas 2 2 20 5" xfId="25863"/>
    <cellStyle name="Notas 2 2 20 6" xfId="25864"/>
    <cellStyle name="Notas 2 2 20 7" xfId="25865"/>
    <cellStyle name="Notas 2 2 20 8" xfId="25866"/>
    <cellStyle name="Notas 2 2 21" xfId="25867"/>
    <cellStyle name="Notas 2 2 21 2" xfId="25868"/>
    <cellStyle name="Notas 2 2 21 2 2" xfId="25869"/>
    <cellStyle name="Notas 2 2 21 2 2 2" xfId="25870"/>
    <cellStyle name="Notas 2 2 21 2 2 3" xfId="25871"/>
    <cellStyle name="Notas 2 2 21 2 2 4" xfId="25872"/>
    <cellStyle name="Notas 2 2 21 2 3" xfId="25873"/>
    <cellStyle name="Notas 2 2 21 2 3 2" xfId="25874"/>
    <cellStyle name="Notas 2 2 21 2 3 3" xfId="25875"/>
    <cellStyle name="Notas 2 2 21 2 3 4" xfId="25876"/>
    <cellStyle name="Notas 2 2 21 2 4" xfId="25877"/>
    <cellStyle name="Notas 2 2 21 2 5" xfId="25878"/>
    <cellStyle name="Notas 2 2 21 2 6" xfId="25879"/>
    <cellStyle name="Notas 2 2 21 2 7" xfId="25880"/>
    <cellStyle name="Notas 2 2 21 3" xfId="25881"/>
    <cellStyle name="Notas 2 2 21 3 2" xfId="25882"/>
    <cellStyle name="Notas 2 2 21 3 3" xfId="25883"/>
    <cellStyle name="Notas 2 2 21 3 4" xfId="25884"/>
    <cellStyle name="Notas 2 2 21 4" xfId="25885"/>
    <cellStyle name="Notas 2 2 21 4 2" xfId="25886"/>
    <cellStyle name="Notas 2 2 21 4 3" xfId="25887"/>
    <cellStyle name="Notas 2 2 21 4 4" xfId="25888"/>
    <cellStyle name="Notas 2 2 21 5" xfId="25889"/>
    <cellStyle name="Notas 2 2 21 6" xfId="25890"/>
    <cellStyle name="Notas 2 2 21 7" xfId="25891"/>
    <cellStyle name="Notas 2 2 21 8" xfId="25892"/>
    <cellStyle name="Notas 2 2 22" xfId="25893"/>
    <cellStyle name="Notas 2 2 22 2" xfId="25894"/>
    <cellStyle name="Notas 2 2 22 2 2" xfId="25895"/>
    <cellStyle name="Notas 2 2 22 2 3" xfId="25896"/>
    <cellStyle name="Notas 2 2 22 2 4" xfId="25897"/>
    <cellStyle name="Notas 2 2 22 3" xfId="25898"/>
    <cellStyle name="Notas 2 2 22 3 2" xfId="25899"/>
    <cellStyle name="Notas 2 2 22 3 3" xfId="25900"/>
    <cellStyle name="Notas 2 2 22 3 4" xfId="25901"/>
    <cellStyle name="Notas 2 2 22 4" xfId="25902"/>
    <cellStyle name="Notas 2 2 22 5" xfId="25903"/>
    <cellStyle name="Notas 2 2 22 6" xfId="25904"/>
    <cellStyle name="Notas 2 2 22 7" xfId="25905"/>
    <cellStyle name="Notas 2 2 23" xfId="25906"/>
    <cellStyle name="Notas 2 2 23 2" xfId="25907"/>
    <cellStyle name="Notas 2 2 23 3" xfId="25908"/>
    <cellStyle name="Notas 2 2 23 4" xfId="25909"/>
    <cellStyle name="Notas 2 2 24" xfId="25910"/>
    <cellStyle name="Notas 2 2 24 2" xfId="25911"/>
    <cellStyle name="Notas 2 2 24 3" xfId="25912"/>
    <cellStyle name="Notas 2 2 24 4" xfId="25913"/>
    <cellStyle name="Notas 2 2 25" xfId="25914"/>
    <cellStyle name="Notas 2 2 25 2" xfId="25915"/>
    <cellStyle name="Notas 2 2 25 3" xfId="25916"/>
    <cellStyle name="Notas 2 2 25 4" xfId="25917"/>
    <cellStyle name="Notas 2 2 26" xfId="25918"/>
    <cellStyle name="Notas 2 2 27" xfId="25919"/>
    <cellStyle name="Notas 2 2 28" xfId="25920"/>
    <cellStyle name="Notas 2 2 29" xfId="25921"/>
    <cellStyle name="Notas 2 2 3" xfId="25922"/>
    <cellStyle name="Notas 2 2 3 10" xfId="25923"/>
    <cellStyle name="Notas 2 2 3 10 2" xfId="25924"/>
    <cellStyle name="Notas 2 2 3 10 3" xfId="25925"/>
    <cellStyle name="Notas 2 2 3 10 4" xfId="25926"/>
    <cellStyle name="Notas 2 2 3 11" xfId="25927"/>
    <cellStyle name="Notas 2 2 3 11 2" xfId="25928"/>
    <cellStyle name="Notas 2 2 3 11 3" xfId="25929"/>
    <cellStyle name="Notas 2 2 3 11 4" xfId="25930"/>
    <cellStyle name="Notas 2 2 3 12" xfId="25931"/>
    <cellStyle name="Notas 2 2 3 13" xfId="25932"/>
    <cellStyle name="Notas 2 2 3 14" xfId="25933"/>
    <cellStyle name="Notas 2 2 3 15" xfId="25934"/>
    <cellStyle name="Notas 2 2 3 2" xfId="25935"/>
    <cellStyle name="Notas 2 2 3 2 10" xfId="25936"/>
    <cellStyle name="Notas 2 2 3 2 10 2" xfId="25937"/>
    <cellStyle name="Notas 2 2 3 2 10 3" xfId="25938"/>
    <cellStyle name="Notas 2 2 3 2 10 4" xfId="25939"/>
    <cellStyle name="Notas 2 2 3 2 11" xfId="25940"/>
    <cellStyle name="Notas 2 2 3 2 12" xfId="25941"/>
    <cellStyle name="Notas 2 2 3 2 13" xfId="25942"/>
    <cellStyle name="Notas 2 2 3 2 14" xfId="25943"/>
    <cellStyle name="Notas 2 2 3 2 2" xfId="25944"/>
    <cellStyle name="Notas 2 2 3 2 2 2" xfId="25945"/>
    <cellStyle name="Notas 2 2 3 2 2 2 2" xfId="25946"/>
    <cellStyle name="Notas 2 2 3 2 2 2 2 2" xfId="25947"/>
    <cellStyle name="Notas 2 2 3 2 2 2 2 3" xfId="25948"/>
    <cellStyle name="Notas 2 2 3 2 2 2 2 4" xfId="25949"/>
    <cellStyle name="Notas 2 2 3 2 2 2 3" xfId="25950"/>
    <cellStyle name="Notas 2 2 3 2 2 2 3 2" xfId="25951"/>
    <cellStyle name="Notas 2 2 3 2 2 2 3 3" xfId="25952"/>
    <cellStyle name="Notas 2 2 3 2 2 2 3 4" xfId="25953"/>
    <cellStyle name="Notas 2 2 3 2 2 2 4" xfId="25954"/>
    <cellStyle name="Notas 2 2 3 2 2 2 5" xfId="25955"/>
    <cellStyle name="Notas 2 2 3 2 2 2 6" xfId="25956"/>
    <cellStyle name="Notas 2 2 3 2 2 2 7" xfId="25957"/>
    <cellStyle name="Notas 2 2 3 2 2 3" xfId="25958"/>
    <cellStyle name="Notas 2 2 3 2 2 3 2" xfId="25959"/>
    <cellStyle name="Notas 2 2 3 2 2 3 2 2" xfId="25960"/>
    <cellStyle name="Notas 2 2 3 2 2 3 2 3" xfId="25961"/>
    <cellStyle name="Notas 2 2 3 2 2 3 2 4" xfId="25962"/>
    <cellStyle name="Notas 2 2 3 2 2 3 3" xfId="25963"/>
    <cellStyle name="Notas 2 2 3 2 2 3 3 2" xfId="25964"/>
    <cellStyle name="Notas 2 2 3 2 2 3 3 3" xfId="25965"/>
    <cellStyle name="Notas 2 2 3 2 2 3 3 4" xfId="25966"/>
    <cellStyle name="Notas 2 2 3 2 2 3 4" xfId="25967"/>
    <cellStyle name="Notas 2 2 3 2 2 3 5" xfId="25968"/>
    <cellStyle name="Notas 2 2 3 2 2 3 6" xfId="25969"/>
    <cellStyle name="Notas 2 2 3 2 2 3 7" xfId="25970"/>
    <cellStyle name="Notas 2 2 3 2 2 4" xfId="25971"/>
    <cellStyle name="Notas 2 2 3 2 2 4 2" xfId="25972"/>
    <cellStyle name="Notas 2 2 3 2 2 4 3" xfId="25973"/>
    <cellStyle name="Notas 2 2 3 2 2 4 4" xfId="25974"/>
    <cellStyle name="Notas 2 2 3 2 2 5" xfId="25975"/>
    <cellStyle name="Notas 2 2 3 2 2 5 2" xfId="25976"/>
    <cellStyle name="Notas 2 2 3 2 2 5 3" xfId="25977"/>
    <cellStyle name="Notas 2 2 3 2 2 5 4" xfId="25978"/>
    <cellStyle name="Notas 2 2 3 2 2 6" xfId="25979"/>
    <cellStyle name="Notas 2 2 3 2 2 7" xfId="25980"/>
    <cellStyle name="Notas 2 2 3 2 2 8" xfId="25981"/>
    <cellStyle name="Notas 2 2 3 2 2 9" xfId="25982"/>
    <cellStyle name="Notas 2 2 3 2 3" xfId="25983"/>
    <cellStyle name="Notas 2 2 3 2 3 2" xfId="25984"/>
    <cellStyle name="Notas 2 2 3 2 3 2 2" xfId="25985"/>
    <cellStyle name="Notas 2 2 3 2 3 2 2 2" xfId="25986"/>
    <cellStyle name="Notas 2 2 3 2 3 2 2 3" xfId="25987"/>
    <cellStyle name="Notas 2 2 3 2 3 2 2 4" xfId="25988"/>
    <cellStyle name="Notas 2 2 3 2 3 2 3" xfId="25989"/>
    <cellStyle name="Notas 2 2 3 2 3 2 3 2" xfId="25990"/>
    <cellStyle name="Notas 2 2 3 2 3 2 3 3" xfId="25991"/>
    <cellStyle name="Notas 2 2 3 2 3 2 3 4" xfId="25992"/>
    <cellStyle name="Notas 2 2 3 2 3 2 4" xfId="25993"/>
    <cellStyle name="Notas 2 2 3 2 3 2 5" xfId="25994"/>
    <cellStyle name="Notas 2 2 3 2 3 2 6" xfId="25995"/>
    <cellStyle name="Notas 2 2 3 2 3 2 7" xfId="25996"/>
    <cellStyle name="Notas 2 2 3 2 3 3" xfId="25997"/>
    <cellStyle name="Notas 2 2 3 2 3 3 2" xfId="25998"/>
    <cellStyle name="Notas 2 2 3 2 3 3 3" xfId="25999"/>
    <cellStyle name="Notas 2 2 3 2 3 3 4" xfId="26000"/>
    <cellStyle name="Notas 2 2 3 2 3 4" xfId="26001"/>
    <cellStyle name="Notas 2 2 3 2 3 4 2" xfId="26002"/>
    <cellStyle name="Notas 2 2 3 2 3 4 3" xfId="26003"/>
    <cellStyle name="Notas 2 2 3 2 3 4 4" xfId="26004"/>
    <cellStyle name="Notas 2 2 3 2 3 5" xfId="26005"/>
    <cellStyle name="Notas 2 2 3 2 3 6" xfId="26006"/>
    <cellStyle name="Notas 2 2 3 2 3 7" xfId="26007"/>
    <cellStyle name="Notas 2 2 3 2 3 8" xfId="26008"/>
    <cellStyle name="Notas 2 2 3 2 4" xfId="26009"/>
    <cellStyle name="Notas 2 2 3 2 4 2" xfId="26010"/>
    <cellStyle name="Notas 2 2 3 2 4 2 2" xfId="26011"/>
    <cellStyle name="Notas 2 2 3 2 4 2 2 2" xfId="26012"/>
    <cellStyle name="Notas 2 2 3 2 4 2 2 3" xfId="26013"/>
    <cellStyle name="Notas 2 2 3 2 4 2 2 4" xfId="26014"/>
    <cellStyle name="Notas 2 2 3 2 4 2 3" xfId="26015"/>
    <cellStyle name="Notas 2 2 3 2 4 2 3 2" xfId="26016"/>
    <cellStyle name="Notas 2 2 3 2 4 2 3 3" xfId="26017"/>
    <cellStyle name="Notas 2 2 3 2 4 2 3 4" xfId="26018"/>
    <cellStyle name="Notas 2 2 3 2 4 2 4" xfId="26019"/>
    <cellStyle name="Notas 2 2 3 2 4 2 5" xfId="26020"/>
    <cellStyle name="Notas 2 2 3 2 4 2 6" xfId="26021"/>
    <cellStyle name="Notas 2 2 3 2 4 2 7" xfId="26022"/>
    <cellStyle name="Notas 2 2 3 2 4 3" xfId="26023"/>
    <cellStyle name="Notas 2 2 3 2 4 3 2" xfId="26024"/>
    <cellStyle name="Notas 2 2 3 2 4 3 3" xfId="26025"/>
    <cellStyle name="Notas 2 2 3 2 4 3 4" xfId="26026"/>
    <cellStyle name="Notas 2 2 3 2 4 4" xfId="26027"/>
    <cellStyle name="Notas 2 2 3 2 4 4 2" xfId="26028"/>
    <cellStyle name="Notas 2 2 3 2 4 4 3" xfId="26029"/>
    <cellStyle name="Notas 2 2 3 2 4 4 4" xfId="26030"/>
    <cellStyle name="Notas 2 2 3 2 4 5" xfId="26031"/>
    <cellStyle name="Notas 2 2 3 2 4 6" xfId="26032"/>
    <cellStyle name="Notas 2 2 3 2 4 7" xfId="26033"/>
    <cellStyle name="Notas 2 2 3 2 4 8" xfId="26034"/>
    <cellStyle name="Notas 2 2 3 2 5" xfId="26035"/>
    <cellStyle name="Notas 2 2 3 2 5 2" xfId="26036"/>
    <cellStyle name="Notas 2 2 3 2 5 2 2" xfId="26037"/>
    <cellStyle name="Notas 2 2 3 2 5 2 2 2" xfId="26038"/>
    <cellStyle name="Notas 2 2 3 2 5 2 2 3" xfId="26039"/>
    <cellStyle name="Notas 2 2 3 2 5 2 2 4" xfId="26040"/>
    <cellStyle name="Notas 2 2 3 2 5 2 3" xfId="26041"/>
    <cellStyle name="Notas 2 2 3 2 5 2 3 2" xfId="26042"/>
    <cellStyle name="Notas 2 2 3 2 5 2 3 3" xfId="26043"/>
    <cellStyle name="Notas 2 2 3 2 5 2 3 4" xfId="26044"/>
    <cellStyle name="Notas 2 2 3 2 5 2 4" xfId="26045"/>
    <cellStyle name="Notas 2 2 3 2 5 2 5" xfId="26046"/>
    <cellStyle name="Notas 2 2 3 2 5 2 6" xfId="26047"/>
    <cellStyle name="Notas 2 2 3 2 5 2 7" xfId="26048"/>
    <cellStyle name="Notas 2 2 3 2 5 3" xfId="26049"/>
    <cellStyle name="Notas 2 2 3 2 5 3 2" xfId="26050"/>
    <cellStyle name="Notas 2 2 3 2 5 3 3" xfId="26051"/>
    <cellStyle name="Notas 2 2 3 2 5 3 4" xfId="26052"/>
    <cellStyle name="Notas 2 2 3 2 5 4" xfId="26053"/>
    <cellStyle name="Notas 2 2 3 2 5 4 2" xfId="26054"/>
    <cellStyle name="Notas 2 2 3 2 5 4 3" xfId="26055"/>
    <cellStyle name="Notas 2 2 3 2 5 4 4" xfId="26056"/>
    <cellStyle name="Notas 2 2 3 2 5 5" xfId="26057"/>
    <cellStyle name="Notas 2 2 3 2 5 6" xfId="26058"/>
    <cellStyle name="Notas 2 2 3 2 5 7" xfId="26059"/>
    <cellStyle name="Notas 2 2 3 2 5 8" xfId="26060"/>
    <cellStyle name="Notas 2 2 3 2 6" xfId="26061"/>
    <cellStyle name="Notas 2 2 3 2 6 2" xfId="26062"/>
    <cellStyle name="Notas 2 2 3 2 6 2 2" xfId="26063"/>
    <cellStyle name="Notas 2 2 3 2 6 2 2 2" xfId="26064"/>
    <cellStyle name="Notas 2 2 3 2 6 2 2 3" xfId="26065"/>
    <cellStyle name="Notas 2 2 3 2 6 2 2 4" xfId="26066"/>
    <cellStyle name="Notas 2 2 3 2 6 2 3" xfId="26067"/>
    <cellStyle name="Notas 2 2 3 2 6 2 3 2" xfId="26068"/>
    <cellStyle name="Notas 2 2 3 2 6 2 3 3" xfId="26069"/>
    <cellStyle name="Notas 2 2 3 2 6 2 3 4" xfId="26070"/>
    <cellStyle name="Notas 2 2 3 2 6 2 4" xfId="26071"/>
    <cellStyle name="Notas 2 2 3 2 6 2 5" xfId="26072"/>
    <cellStyle name="Notas 2 2 3 2 6 2 6" xfId="26073"/>
    <cellStyle name="Notas 2 2 3 2 6 2 7" xfId="26074"/>
    <cellStyle name="Notas 2 2 3 2 6 3" xfId="26075"/>
    <cellStyle name="Notas 2 2 3 2 6 3 2" xfId="26076"/>
    <cellStyle name="Notas 2 2 3 2 6 3 3" xfId="26077"/>
    <cellStyle name="Notas 2 2 3 2 6 3 4" xfId="26078"/>
    <cellStyle name="Notas 2 2 3 2 6 4" xfId="26079"/>
    <cellStyle name="Notas 2 2 3 2 6 4 2" xfId="26080"/>
    <cellStyle name="Notas 2 2 3 2 6 4 3" xfId="26081"/>
    <cellStyle name="Notas 2 2 3 2 6 4 4" xfId="26082"/>
    <cellStyle name="Notas 2 2 3 2 6 5" xfId="26083"/>
    <cellStyle name="Notas 2 2 3 2 6 6" xfId="26084"/>
    <cellStyle name="Notas 2 2 3 2 6 7" xfId="26085"/>
    <cellStyle name="Notas 2 2 3 2 6 8" xfId="26086"/>
    <cellStyle name="Notas 2 2 3 2 7" xfId="26087"/>
    <cellStyle name="Notas 2 2 3 2 7 2" xfId="26088"/>
    <cellStyle name="Notas 2 2 3 2 7 2 2" xfId="26089"/>
    <cellStyle name="Notas 2 2 3 2 7 2 3" xfId="26090"/>
    <cellStyle name="Notas 2 2 3 2 7 2 4" xfId="26091"/>
    <cellStyle name="Notas 2 2 3 2 7 3" xfId="26092"/>
    <cellStyle name="Notas 2 2 3 2 7 3 2" xfId="26093"/>
    <cellStyle name="Notas 2 2 3 2 7 3 3" xfId="26094"/>
    <cellStyle name="Notas 2 2 3 2 7 3 4" xfId="26095"/>
    <cellStyle name="Notas 2 2 3 2 7 4" xfId="26096"/>
    <cellStyle name="Notas 2 2 3 2 7 5" xfId="26097"/>
    <cellStyle name="Notas 2 2 3 2 7 6" xfId="26098"/>
    <cellStyle name="Notas 2 2 3 2 7 7" xfId="26099"/>
    <cellStyle name="Notas 2 2 3 2 8" xfId="26100"/>
    <cellStyle name="Notas 2 2 3 2 8 2" xfId="26101"/>
    <cellStyle name="Notas 2 2 3 2 8 3" xfId="26102"/>
    <cellStyle name="Notas 2 2 3 2 8 4" xfId="26103"/>
    <cellStyle name="Notas 2 2 3 2 9" xfId="26104"/>
    <cellStyle name="Notas 2 2 3 2 9 2" xfId="26105"/>
    <cellStyle name="Notas 2 2 3 2 9 3" xfId="26106"/>
    <cellStyle name="Notas 2 2 3 2 9 4" xfId="26107"/>
    <cellStyle name="Notas 2 2 3 3" xfId="26108"/>
    <cellStyle name="Notas 2 2 3 3 2" xfId="26109"/>
    <cellStyle name="Notas 2 2 3 3 2 2" xfId="26110"/>
    <cellStyle name="Notas 2 2 3 3 2 2 2" xfId="26111"/>
    <cellStyle name="Notas 2 2 3 3 2 2 3" xfId="26112"/>
    <cellStyle name="Notas 2 2 3 3 2 2 4" xfId="26113"/>
    <cellStyle name="Notas 2 2 3 3 2 3" xfId="26114"/>
    <cellStyle name="Notas 2 2 3 3 2 3 2" xfId="26115"/>
    <cellStyle name="Notas 2 2 3 3 2 3 3" xfId="26116"/>
    <cellStyle name="Notas 2 2 3 3 2 3 4" xfId="26117"/>
    <cellStyle name="Notas 2 2 3 3 2 4" xfId="26118"/>
    <cellStyle name="Notas 2 2 3 3 2 5" xfId="26119"/>
    <cellStyle name="Notas 2 2 3 3 2 6" xfId="26120"/>
    <cellStyle name="Notas 2 2 3 3 2 7" xfId="26121"/>
    <cellStyle name="Notas 2 2 3 3 3" xfId="26122"/>
    <cellStyle name="Notas 2 2 3 3 3 2" xfId="26123"/>
    <cellStyle name="Notas 2 2 3 3 3 2 2" xfId="26124"/>
    <cellStyle name="Notas 2 2 3 3 3 2 3" xfId="26125"/>
    <cellStyle name="Notas 2 2 3 3 3 2 4" xfId="26126"/>
    <cellStyle name="Notas 2 2 3 3 3 3" xfId="26127"/>
    <cellStyle name="Notas 2 2 3 3 3 3 2" xfId="26128"/>
    <cellStyle name="Notas 2 2 3 3 3 3 3" xfId="26129"/>
    <cellStyle name="Notas 2 2 3 3 3 3 4" xfId="26130"/>
    <cellStyle name="Notas 2 2 3 3 3 4" xfId="26131"/>
    <cellStyle name="Notas 2 2 3 3 3 5" xfId="26132"/>
    <cellStyle name="Notas 2 2 3 3 3 6" xfId="26133"/>
    <cellStyle name="Notas 2 2 3 3 3 7" xfId="26134"/>
    <cellStyle name="Notas 2 2 3 3 4" xfId="26135"/>
    <cellStyle name="Notas 2 2 3 3 4 2" xfId="26136"/>
    <cellStyle name="Notas 2 2 3 3 4 3" xfId="26137"/>
    <cellStyle name="Notas 2 2 3 3 4 4" xfId="26138"/>
    <cellStyle name="Notas 2 2 3 3 5" xfId="26139"/>
    <cellStyle name="Notas 2 2 3 3 5 2" xfId="26140"/>
    <cellStyle name="Notas 2 2 3 3 5 3" xfId="26141"/>
    <cellStyle name="Notas 2 2 3 3 5 4" xfId="26142"/>
    <cellStyle name="Notas 2 2 3 3 6" xfId="26143"/>
    <cellStyle name="Notas 2 2 3 3 7" xfId="26144"/>
    <cellStyle name="Notas 2 2 3 3 8" xfId="26145"/>
    <cellStyle name="Notas 2 2 3 3 9" xfId="26146"/>
    <cellStyle name="Notas 2 2 3 4" xfId="26147"/>
    <cellStyle name="Notas 2 2 3 4 2" xfId="26148"/>
    <cellStyle name="Notas 2 2 3 4 2 2" xfId="26149"/>
    <cellStyle name="Notas 2 2 3 4 2 2 2" xfId="26150"/>
    <cellStyle name="Notas 2 2 3 4 2 2 3" xfId="26151"/>
    <cellStyle name="Notas 2 2 3 4 2 2 4" xfId="26152"/>
    <cellStyle name="Notas 2 2 3 4 2 3" xfId="26153"/>
    <cellStyle name="Notas 2 2 3 4 2 3 2" xfId="26154"/>
    <cellStyle name="Notas 2 2 3 4 2 3 3" xfId="26155"/>
    <cellStyle name="Notas 2 2 3 4 2 3 4" xfId="26156"/>
    <cellStyle name="Notas 2 2 3 4 2 4" xfId="26157"/>
    <cellStyle name="Notas 2 2 3 4 2 5" xfId="26158"/>
    <cellStyle name="Notas 2 2 3 4 2 6" xfId="26159"/>
    <cellStyle name="Notas 2 2 3 4 2 7" xfId="26160"/>
    <cellStyle name="Notas 2 2 3 4 3" xfId="26161"/>
    <cellStyle name="Notas 2 2 3 4 3 2" xfId="26162"/>
    <cellStyle name="Notas 2 2 3 4 3 3" xfId="26163"/>
    <cellStyle name="Notas 2 2 3 4 3 4" xfId="26164"/>
    <cellStyle name="Notas 2 2 3 4 4" xfId="26165"/>
    <cellStyle name="Notas 2 2 3 4 4 2" xfId="26166"/>
    <cellStyle name="Notas 2 2 3 4 4 3" xfId="26167"/>
    <cellStyle name="Notas 2 2 3 4 4 4" xfId="26168"/>
    <cellStyle name="Notas 2 2 3 4 5" xfId="26169"/>
    <cellStyle name="Notas 2 2 3 4 6" xfId="26170"/>
    <cellStyle name="Notas 2 2 3 4 7" xfId="26171"/>
    <cellStyle name="Notas 2 2 3 4 8" xfId="26172"/>
    <cellStyle name="Notas 2 2 3 5" xfId="26173"/>
    <cellStyle name="Notas 2 2 3 5 2" xfId="26174"/>
    <cellStyle name="Notas 2 2 3 5 2 2" xfId="26175"/>
    <cellStyle name="Notas 2 2 3 5 2 2 2" xfId="26176"/>
    <cellStyle name="Notas 2 2 3 5 2 2 3" xfId="26177"/>
    <cellStyle name="Notas 2 2 3 5 2 2 4" xfId="26178"/>
    <cellStyle name="Notas 2 2 3 5 2 3" xfId="26179"/>
    <cellStyle name="Notas 2 2 3 5 2 3 2" xfId="26180"/>
    <cellStyle name="Notas 2 2 3 5 2 3 3" xfId="26181"/>
    <cellStyle name="Notas 2 2 3 5 2 3 4" xfId="26182"/>
    <cellStyle name="Notas 2 2 3 5 2 4" xfId="26183"/>
    <cellStyle name="Notas 2 2 3 5 2 5" xfId="26184"/>
    <cellStyle name="Notas 2 2 3 5 2 6" xfId="26185"/>
    <cellStyle name="Notas 2 2 3 5 2 7" xfId="26186"/>
    <cellStyle name="Notas 2 2 3 5 3" xfId="26187"/>
    <cellStyle name="Notas 2 2 3 5 3 2" xfId="26188"/>
    <cellStyle name="Notas 2 2 3 5 3 3" xfId="26189"/>
    <cellStyle name="Notas 2 2 3 5 3 4" xfId="26190"/>
    <cellStyle name="Notas 2 2 3 5 4" xfId="26191"/>
    <cellStyle name="Notas 2 2 3 5 4 2" xfId="26192"/>
    <cellStyle name="Notas 2 2 3 5 4 3" xfId="26193"/>
    <cellStyle name="Notas 2 2 3 5 4 4" xfId="26194"/>
    <cellStyle name="Notas 2 2 3 5 5" xfId="26195"/>
    <cellStyle name="Notas 2 2 3 5 6" xfId="26196"/>
    <cellStyle name="Notas 2 2 3 5 7" xfId="26197"/>
    <cellStyle name="Notas 2 2 3 5 8" xfId="26198"/>
    <cellStyle name="Notas 2 2 3 6" xfId="26199"/>
    <cellStyle name="Notas 2 2 3 6 2" xfId="26200"/>
    <cellStyle name="Notas 2 2 3 6 2 2" xfId="26201"/>
    <cellStyle name="Notas 2 2 3 6 2 2 2" xfId="26202"/>
    <cellStyle name="Notas 2 2 3 6 2 2 3" xfId="26203"/>
    <cellStyle name="Notas 2 2 3 6 2 2 4" xfId="26204"/>
    <cellStyle name="Notas 2 2 3 6 2 3" xfId="26205"/>
    <cellStyle name="Notas 2 2 3 6 2 3 2" xfId="26206"/>
    <cellStyle name="Notas 2 2 3 6 2 3 3" xfId="26207"/>
    <cellStyle name="Notas 2 2 3 6 2 3 4" xfId="26208"/>
    <cellStyle name="Notas 2 2 3 6 2 4" xfId="26209"/>
    <cellStyle name="Notas 2 2 3 6 2 5" xfId="26210"/>
    <cellStyle name="Notas 2 2 3 6 2 6" xfId="26211"/>
    <cellStyle name="Notas 2 2 3 6 2 7" xfId="26212"/>
    <cellStyle name="Notas 2 2 3 6 3" xfId="26213"/>
    <cellStyle name="Notas 2 2 3 6 3 2" xfId="26214"/>
    <cellStyle name="Notas 2 2 3 6 3 3" xfId="26215"/>
    <cellStyle name="Notas 2 2 3 6 3 4" xfId="26216"/>
    <cellStyle name="Notas 2 2 3 6 4" xfId="26217"/>
    <cellStyle name="Notas 2 2 3 6 4 2" xfId="26218"/>
    <cellStyle name="Notas 2 2 3 6 4 3" xfId="26219"/>
    <cellStyle name="Notas 2 2 3 6 4 4" xfId="26220"/>
    <cellStyle name="Notas 2 2 3 6 5" xfId="26221"/>
    <cellStyle name="Notas 2 2 3 6 6" xfId="26222"/>
    <cellStyle name="Notas 2 2 3 6 7" xfId="26223"/>
    <cellStyle name="Notas 2 2 3 6 8" xfId="26224"/>
    <cellStyle name="Notas 2 2 3 7" xfId="26225"/>
    <cellStyle name="Notas 2 2 3 7 2" xfId="26226"/>
    <cellStyle name="Notas 2 2 3 7 2 2" xfId="26227"/>
    <cellStyle name="Notas 2 2 3 7 2 2 2" xfId="26228"/>
    <cellStyle name="Notas 2 2 3 7 2 2 3" xfId="26229"/>
    <cellStyle name="Notas 2 2 3 7 2 2 4" xfId="26230"/>
    <cellStyle name="Notas 2 2 3 7 2 3" xfId="26231"/>
    <cellStyle name="Notas 2 2 3 7 2 3 2" xfId="26232"/>
    <cellStyle name="Notas 2 2 3 7 2 3 3" xfId="26233"/>
    <cellStyle name="Notas 2 2 3 7 2 3 4" xfId="26234"/>
    <cellStyle name="Notas 2 2 3 7 2 4" xfId="26235"/>
    <cellStyle name="Notas 2 2 3 7 2 5" xfId="26236"/>
    <cellStyle name="Notas 2 2 3 7 2 6" xfId="26237"/>
    <cellStyle name="Notas 2 2 3 7 2 7" xfId="26238"/>
    <cellStyle name="Notas 2 2 3 7 3" xfId="26239"/>
    <cellStyle name="Notas 2 2 3 7 3 2" xfId="26240"/>
    <cellStyle name="Notas 2 2 3 7 3 3" xfId="26241"/>
    <cellStyle name="Notas 2 2 3 7 3 4" xfId="26242"/>
    <cellStyle name="Notas 2 2 3 7 4" xfId="26243"/>
    <cellStyle name="Notas 2 2 3 7 4 2" xfId="26244"/>
    <cellStyle name="Notas 2 2 3 7 4 3" xfId="26245"/>
    <cellStyle name="Notas 2 2 3 7 4 4" xfId="26246"/>
    <cellStyle name="Notas 2 2 3 7 5" xfId="26247"/>
    <cellStyle name="Notas 2 2 3 7 6" xfId="26248"/>
    <cellStyle name="Notas 2 2 3 7 7" xfId="26249"/>
    <cellStyle name="Notas 2 2 3 7 8" xfId="26250"/>
    <cellStyle name="Notas 2 2 3 8" xfId="26251"/>
    <cellStyle name="Notas 2 2 3 8 2" xfId="26252"/>
    <cellStyle name="Notas 2 2 3 8 2 2" xfId="26253"/>
    <cellStyle name="Notas 2 2 3 8 2 3" xfId="26254"/>
    <cellStyle name="Notas 2 2 3 8 2 4" xfId="26255"/>
    <cellStyle name="Notas 2 2 3 8 3" xfId="26256"/>
    <cellStyle name="Notas 2 2 3 8 3 2" xfId="26257"/>
    <cellStyle name="Notas 2 2 3 8 3 3" xfId="26258"/>
    <cellStyle name="Notas 2 2 3 8 3 4" xfId="26259"/>
    <cellStyle name="Notas 2 2 3 8 4" xfId="26260"/>
    <cellStyle name="Notas 2 2 3 8 5" xfId="26261"/>
    <cellStyle name="Notas 2 2 3 8 6" xfId="26262"/>
    <cellStyle name="Notas 2 2 3 8 7" xfId="26263"/>
    <cellStyle name="Notas 2 2 3 9" xfId="26264"/>
    <cellStyle name="Notas 2 2 3 9 2" xfId="26265"/>
    <cellStyle name="Notas 2 2 3 9 3" xfId="26266"/>
    <cellStyle name="Notas 2 2 3 9 4" xfId="26267"/>
    <cellStyle name="Notas 2 2 4" xfId="26268"/>
    <cellStyle name="Notas 2 2 4 10" xfId="26269"/>
    <cellStyle name="Notas 2 2 4 10 2" xfId="26270"/>
    <cellStyle name="Notas 2 2 4 10 3" xfId="26271"/>
    <cellStyle name="Notas 2 2 4 10 4" xfId="26272"/>
    <cellStyle name="Notas 2 2 4 11" xfId="26273"/>
    <cellStyle name="Notas 2 2 4 12" xfId="26274"/>
    <cellStyle name="Notas 2 2 4 13" xfId="26275"/>
    <cellStyle name="Notas 2 2 4 14" xfId="26276"/>
    <cellStyle name="Notas 2 2 4 2" xfId="26277"/>
    <cellStyle name="Notas 2 2 4 2 2" xfId="26278"/>
    <cellStyle name="Notas 2 2 4 2 2 2" xfId="26279"/>
    <cellStyle name="Notas 2 2 4 2 2 2 2" xfId="26280"/>
    <cellStyle name="Notas 2 2 4 2 2 2 3" xfId="26281"/>
    <cellStyle name="Notas 2 2 4 2 2 2 4" xfId="26282"/>
    <cellStyle name="Notas 2 2 4 2 2 3" xfId="26283"/>
    <cellStyle name="Notas 2 2 4 2 2 3 2" xfId="26284"/>
    <cellStyle name="Notas 2 2 4 2 2 3 3" xfId="26285"/>
    <cellStyle name="Notas 2 2 4 2 2 3 4" xfId="26286"/>
    <cellStyle name="Notas 2 2 4 2 2 4" xfId="26287"/>
    <cellStyle name="Notas 2 2 4 2 2 5" xfId="26288"/>
    <cellStyle name="Notas 2 2 4 2 2 6" xfId="26289"/>
    <cellStyle name="Notas 2 2 4 2 2 7" xfId="26290"/>
    <cellStyle name="Notas 2 2 4 2 3" xfId="26291"/>
    <cellStyle name="Notas 2 2 4 2 3 2" xfId="26292"/>
    <cellStyle name="Notas 2 2 4 2 3 2 2" xfId="26293"/>
    <cellStyle name="Notas 2 2 4 2 3 2 3" xfId="26294"/>
    <cellStyle name="Notas 2 2 4 2 3 2 4" xfId="26295"/>
    <cellStyle name="Notas 2 2 4 2 3 3" xfId="26296"/>
    <cellStyle name="Notas 2 2 4 2 3 3 2" xfId="26297"/>
    <cellStyle name="Notas 2 2 4 2 3 3 3" xfId="26298"/>
    <cellStyle name="Notas 2 2 4 2 3 3 4" xfId="26299"/>
    <cellStyle name="Notas 2 2 4 2 3 4" xfId="26300"/>
    <cellStyle name="Notas 2 2 4 2 3 5" xfId="26301"/>
    <cellStyle name="Notas 2 2 4 2 3 6" xfId="26302"/>
    <cellStyle name="Notas 2 2 4 2 3 7" xfId="26303"/>
    <cellStyle name="Notas 2 2 4 2 4" xfId="26304"/>
    <cellStyle name="Notas 2 2 4 2 4 2" xfId="26305"/>
    <cellStyle name="Notas 2 2 4 2 4 3" xfId="26306"/>
    <cellStyle name="Notas 2 2 4 2 4 4" xfId="26307"/>
    <cellStyle name="Notas 2 2 4 2 5" xfId="26308"/>
    <cellStyle name="Notas 2 2 4 2 5 2" xfId="26309"/>
    <cellStyle name="Notas 2 2 4 2 5 3" xfId="26310"/>
    <cellStyle name="Notas 2 2 4 2 5 4" xfId="26311"/>
    <cellStyle name="Notas 2 2 4 2 6" xfId="26312"/>
    <cellStyle name="Notas 2 2 4 2 7" xfId="26313"/>
    <cellStyle name="Notas 2 2 4 2 8" xfId="26314"/>
    <cellStyle name="Notas 2 2 4 2 9" xfId="26315"/>
    <cellStyle name="Notas 2 2 4 3" xfId="26316"/>
    <cellStyle name="Notas 2 2 4 3 2" xfId="26317"/>
    <cellStyle name="Notas 2 2 4 3 2 2" xfId="26318"/>
    <cellStyle name="Notas 2 2 4 3 2 2 2" xfId="26319"/>
    <cellStyle name="Notas 2 2 4 3 2 2 3" xfId="26320"/>
    <cellStyle name="Notas 2 2 4 3 2 2 4" xfId="26321"/>
    <cellStyle name="Notas 2 2 4 3 2 3" xfId="26322"/>
    <cellStyle name="Notas 2 2 4 3 2 3 2" xfId="26323"/>
    <cellStyle name="Notas 2 2 4 3 2 3 3" xfId="26324"/>
    <cellStyle name="Notas 2 2 4 3 2 3 4" xfId="26325"/>
    <cellStyle name="Notas 2 2 4 3 2 4" xfId="26326"/>
    <cellStyle name="Notas 2 2 4 3 2 5" xfId="26327"/>
    <cellStyle name="Notas 2 2 4 3 2 6" xfId="26328"/>
    <cellStyle name="Notas 2 2 4 3 2 7" xfId="26329"/>
    <cellStyle name="Notas 2 2 4 3 3" xfId="26330"/>
    <cellStyle name="Notas 2 2 4 3 3 2" xfId="26331"/>
    <cellStyle name="Notas 2 2 4 3 3 3" xfId="26332"/>
    <cellStyle name="Notas 2 2 4 3 3 4" xfId="26333"/>
    <cellStyle name="Notas 2 2 4 3 4" xfId="26334"/>
    <cellStyle name="Notas 2 2 4 3 4 2" xfId="26335"/>
    <cellStyle name="Notas 2 2 4 3 4 3" xfId="26336"/>
    <cellStyle name="Notas 2 2 4 3 4 4" xfId="26337"/>
    <cellStyle name="Notas 2 2 4 3 5" xfId="26338"/>
    <cellStyle name="Notas 2 2 4 3 6" xfId="26339"/>
    <cellStyle name="Notas 2 2 4 3 7" xfId="26340"/>
    <cellStyle name="Notas 2 2 4 3 8" xfId="26341"/>
    <cellStyle name="Notas 2 2 4 4" xfId="26342"/>
    <cellStyle name="Notas 2 2 4 4 2" xfId="26343"/>
    <cellStyle name="Notas 2 2 4 4 2 2" xfId="26344"/>
    <cellStyle name="Notas 2 2 4 4 2 2 2" xfId="26345"/>
    <cellStyle name="Notas 2 2 4 4 2 2 3" xfId="26346"/>
    <cellStyle name="Notas 2 2 4 4 2 2 4" xfId="26347"/>
    <cellStyle name="Notas 2 2 4 4 2 3" xfId="26348"/>
    <cellStyle name="Notas 2 2 4 4 2 3 2" xfId="26349"/>
    <cellStyle name="Notas 2 2 4 4 2 3 3" xfId="26350"/>
    <cellStyle name="Notas 2 2 4 4 2 3 4" xfId="26351"/>
    <cellStyle name="Notas 2 2 4 4 2 4" xfId="26352"/>
    <cellStyle name="Notas 2 2 4 4 2 5" xfId="26353"/>
    <cellStyle name="Notas 2 2 4 4 2 6" xfId="26354"/>
    <cellStyle name="Notas 2 2 4 4 2 7" xfId="26355"/>
    <cellStyle name="Notas 2 2 4 4 3" xfId="26356"/>
    <cellStyle name="Notas 2 2 4 4 3 2" xfId="26357"/>
    <cellStyle name="Notas 2 2 4 4 3 3" xfId="26358"/>
    <cellStyle name="Notas 2 2 4 4 3 4" xfId="26359"/>
    <cellStyle name="Notas 2 2 4 4 4" xfId="26360"/>
    <cellStyle name="Notas 2 2 4 4 4 2" xfId="26361"/>
    <cellStyle name="Notas 2 2 4 4 4 3" xfId="26362"/>
    <cellStyle name="Notas 2 2 4 4 4 4" xfId="26363"/>
    <cellStyle name="Notas 2 2 4 4 5" xfId="26364"/>
    <cellStyle name="Notas 2 2 4 4 6" xfId="26365"/>
    <cellStyle name="Notas 2 2 4 4 7" xfId="26366"/>
    <cellStyle name="Notas 2 2 4 4 8" xfId="26367"/>
    <cellStyle name="Notas 2 2 4 5" xfId="26368"/>
    <cellStyle name="Notas 2 2 4 5 2" xfId="26369"/>
    <cellStyle name="Notas 2 2 4 5 2 2" xfId="26370"/>
    <cellStyle name="Notas 2 2 4 5 2 2 2" xfId="26371"/>
    <cellStyle name="Notas 2 2 4 5 2 2 3" xfId="26372"/>
    <cellStyle name="Notas 2 2 4 5 2 2 4" xfId="26373"/>
    <cellStyle name="Notas 2 2 4 5 2 3" xfId="26374"/>
    <cellStyle name="Notas 2 2 4 5 2 3 2" xfId="26375"/>
    <cellStyle name="Notas 2 2 4 5 2 3 3" xfId="26376"/>
    <cellStyle name="Notas 2 2 4 5 2 3 4" xfId="26377"/>
    <cellStyle name="Notas 2 2 4 5 2 4" xfId="26378"/>
    <cellStyle name="Notas 2 2 4 5 2 5" xfId="26379"/>
    <cellStyle name="Notas 2 2 4 5 2 6" xfId="26380"/>
    <cellStyle name="Notas 2 2 4 5 2 7" xfId="26381"/>
    <cellStyle name="Notas 2 2 4 5 3" xfId="26382"/>
    <cellStyle name="Notas 2 2 4 5 3 2" xfId="26383"/>
    <cellStyle name="Notas 2 2 4 5 3 3" xfId="26384"/>
    <cellStyle name="Notas 2 2 4 5 3 4" xfId="26385"/>
    <cellStyle name="Notas 2 2 4 5 4" xfId="26386"/>
    <cellStyle name="Notas 2 2 4 5 4 2" xfId="26387"/>
    <cellStyle name="Notas 2 2 4 5 4 3" xfId="26388"/>
    <cellStyle name="Notas 2 2 4 5 4 4" xfId="26389"/>
    <cellStyle name="Notas 2 2 4 5 5" xfId="26390"/>
    <cellStyle name="Notas 2 2 4 5 6" xfId="26391"/>
    <cellStyle name="Notas 2 2 4 5 7" xfId="26392"/>
    <cellStyle name="Notas 2 2 4 5 8" xfId="26393"/>
    <cellStyle name="Notas 2 2 4 6" xfId="26394"/>
    <cellStyle name="Notas 2 2 4 6 2" xfId="26395"/>
    <cellStyle name="Notas 2 2 4 6 2 2" xfId="26396"/>
    <cellStyle name="Notas 2 2 4 6 2 2 2" xfId="26397"/>
    <cellStyle name="Notas 2 2 4 6 2 2 3" xfId="26398"/>
    <cellStyle name="Notas 2 2 4 6 2 2 4" xfId="26399"/>
    <cellStyle name="Notas 2 2 4 6 2 3" xfId="26400"/>
    <cellStyle name="Notas 2 2 4 6 2 3 2" xfId="26401"/>
    <cellStyle name="Notas 2 2 4 6 2 3 3" xfId="26402"/>
    <cellStyle name="Notas 2 2 4 6 2 3 4" xfId="26403"/>
    <cellStyle name="Notas 2 2 4 6 2 4" xfId="26404"/>
    <cellStyle name="Notas 2 2 4 6 2 5" xfId="26405"/>
    <cellStyle name="Notas 2 2 4 6 2 6" xfId="26406"/>
    <cellStyle name="Notas 2 2 4 6 2 7" xfId="26407"/>
    <cellStyle name="Notas 2 2 4 6 3" xfId="26408"/>
    <cellStyle name="Notas 2 2 4 6 3 2" xfId="26409"/>
    <cellStyle name="Notas 2 2 4 6 3 3" xfId="26410"/>
    <cellStyle name="Notas 2 2 4 6 3 4" xfId="26411"/>
    <cellStyle name="Notas 2 2 4 6 4" xfId="26412"/>
    <cellStyle name="Notas 2 2 4 6 4 2" xfId="26413"/>
    <cellStyle name="Notas 2 2 4 6 4 3" xfId="26414"/>
    <cellStyle name="Notas 2 2 4 6 4 4" xfId="26415"/>
    <cellStyle name="Notas 2 2 4 6 5" xfId="26416"/>
    <cellStyle name="Notas 2 2 4 6 6" xfId="26417"/>
    <cellStyle name="Notas 2 2 4 6 7" xfId="26418"/>
    <cellStyle name="Notas 2 2 4 6 8" xfId="26419"/>
    <cellStyle name="Notas 2 2 4 7" xfId="26420"/>
    <cellStyle name="Notas 2 2 4 7 2" xfId="26421"/>
    <cellStyle name="Notas 2 2 4 7 2 2" xfId="26422"/>
    <cellStyle name="Notas 2 2 4 7 2 3" xfId="26423"/>
    <cellStyle name="Notas 2 2 4 7 2 4" xfId="26424"/>
    <cellStyle name="Notas 2 2 4 7 3" xfId="26425"/>
    <cellStyle name="Notas 2 2 4 7 3 2" xfId="26426"/>
    <cellStyle name="Notas 2 2 4 7 3 3" xfId="26427"/>
    <cellStyle name="Notas 2 2 4 7 3 4" xfId="26428"/>
    <cellStyle name="Notas 2 2 4 7 4" xfId="26429"/>
    <cellStyle name="Notas 2 2 4 7 5" xfId="26430"/>
    <cellStyle name="Notas 2 2 4 7 6" xfId="26431"/>
    <cellStyle name="Notas 2 2 4 7 7" xfId="26432"/>
    <cellStyle name="Notas 2 2 4 8" xfId="26433"/>
    <cellStyle name="Notas 2 2 4 8 2" xfId="26434"/>
    <cellStyle name="Notas 2 2 4 8 3" xfId="26435"/>
    <cellStyle name="Notas 2 2 4 8 4" xfId="26436"/>
    <cellStyle name="Notas 2 2 4 9" xfId="26437"/>
    <cellStyle name="Notas 2 2 4 9 2" xfId="26438"/>
    <cellStyle name="Notas 2 2 4 9 3" xfId="26439"/>
    <cellStyle name="Notas 2 2 4 9 4" xfId="26440"/>
    <cellStyle name="Notas 2 2 5" xfId="26441"/>
    <cellStyle name="Notas 2 2 5 10" xfId="26442"/>
    <cellStyle name="Notas 2 2 5 10 2" xfId="26443"/>
    <cellStyle name="Notas 2 2 5 10 3" xfId="26444"/>
    <cellStyle name="Notas 2 2 5 10 4" xfId="26445"/>
    <cellStyle name="Notas 2 2 5 11" xfId="26446"/>
    <cellStyle name="Notas 2 2 5 12" xfId="26447"/>
    <cellStyle name="Notas 2 2 5 13" xfId="26448"/>
    <cellStyle name="Notas 2 2 5 14" xfId="26449"/>
    <cellStyle name="Notas 2 2 5 2" xfId="26450"/>
    <cellStyle name="Notas 2 2 5 2 2" xfId="26451"/>
    <cellStyle name="Notas 2 2 5 2 2 2" xfId="26452"/>
    <cellStyle name="Notas 2 2 5 2 2 2 2" xfId="26453"/>
    <cellStyle name="Notas 2 2 5 2 2 2 3" xfId="26454"/>
    <cellStyle name="Notas 2 2 5 2 2 2 4" xfId="26455"/>
    <cellStyle name="Notas 2 2 5 2 2 3" xfId="26456"/>
    <cellStyle name="Notas 2 2 5 2 2 3 2" xfId="26457"/>
    <cellStyle name="Notas 2 2 5 2 2 3 3" xfId="26458"/>
    <cellStyle name="Notas 2 2 5 2 2 3 4" xfId="26459"/>
    <cellStyle name="Notas 2 2 5 2 2 4" xfId="26460"/>
    <cellStyle name="Notas 2 2 5 2 2 5" xfId="26461"/>
    <cellStyle name="Notas 2 2 5 2 2 6" xfId="26462"/>
    <cellStyle name="Notas 2 2 5 2 2 7" xfId="26463"/>
    <cellStyle name="Notas 2 2 5 2 3" xfId="26464"/>
    <cellStyle name="Notas 2 2 5 2 3 2" xfId="26465"/>
    <cellStyle name="Notas 2 2 5 2 3 2 2" xfId="26466"/>
    <cellStyle name="Notas 2 2 5 2 3 2 3" xfId="26467"/>
    <cellStyle name="Notas 2 2 5 2 3 2 4" xfId="26468"/>
    <cellStyle name="Notas 2 2 5 2 3 3" xfId="26469"/>
    <cellStyle name="Notas 2 2 5 2 3 3 2" xfId="26470"/>
    <cellStyle name="Notas 2 2 5 2 3 3 3" xfId="26471"/>
    <cellStyle name="Notas 2 2 5 2 3 3 4" xfId="26472"/>
    <cellStyle name="Notas 2 2 5 2 3 4" xfId="26473"/>
    <cellStyle name="Notas 2 2 5 2 3 5" xfId="26474"/>
    <cellStyle name="Notas 2 2 5 2 3 6" xfId="26475"/>
    <cellStyle name="Notas 2 2 5 2 3 7" xfId="26476"/>
    <cellStyle name="Notas 2 2 5 2 4" xfId="26477"/>
    <cellStyle name="Notas 2 2 5 2 4 2" xfId="26478"/>
    <cellStyle name="Notas 2 2 5 2 4 3" xfId="26479"/>
    <cellStyle name="Notas 2 2 5 2 4 4" xfId="26480"/>
    <cellStyle name="Notas 2 2 5 2 5" xfId="26481"/>
    <cellStyle name="Notas 2 2 5 2 5 2" xfId="26482"/>
    <cellStyle name="Notas 2 2 5 2 5 3" xfId="26483"/>
    <cellStyle name="Notas 2 2 5 2 5 4" xfId="26484"/>
    <cellStyle name="Notas 2 2 5 2 6" xfId="26485"/>
    <cellStyle name="Notas 2 2 5 2 7" xfId="26486"/>
    <cellStyle name="Notas 2 2 5 2 8" xfId="26487"/>
    <cellStyle name="Notas 2 2 5 2 9" xfId="26488"/>
    <cellStyle name="Notas 2 2 5 3" xfId="26489"/>
    <cellStyle name="Notas 2 2 5 3 2" xfId="26490"/>
    <cellStyle name="Notas 2 2 5 3 2 2" xfId="26491"/>
    <cellStyle name="Notas 2 2 5 3 2 2 2" xfId="26492"/>
    <cellStyle name="Notas 2 2 5 3 2 2 3" xfId="26493"/>
    <cellStyle name="Notas 2 2 5 3 2 2 4" xfId="26494"/>
    <cellStyle name="Notas 2 2 5 3 2 3" xfId="26495"/>
    <cellStyle name="Notas 2 2 5 3 2 3 2" xfId="26496"/>
    <cellStyle name="Notas 2 2 5 3 2 3 3" xfId="26497"/>
    <cellStyle name="Notas 2 2 5 3 2 3 4" xfId="26498"/>
    <cellStyle name="Notas 2 2 5 3 2 4" xfId="26499"/>
    <cellStyle name="Notas 2 2 5 3 2 5" xfId="26500"/>
    <cellStyle name="Notas 2 2 5 3 2 6" xfId="26501"/>
    <cellStyle name="Notas 2 2 5 3 2 7" xfId="26502"/>
    <cellStyle name="Notas 2 2 5 3 3" xfId="26503"/>
    <cellStyle name="Notas 2 2 5 3 3 2" xfId="26504"/>
    <cellStyle name="Notas 2 2 5 3 3 3" xfId="26505"/>
    <cellStyle name="Notas 2 2 5 3 3 4" xfId="26506"/>
    <cellStyle name="Notas 2 2 5 3 4" xfId="26507"/>
    <cellStyle name="Notas 2 2 5 3 4 2" xfId="26508"/>
    <cellStyle name="Notas 2 2 5 3 4 3" xfId="26509"/>
    <cellStyle name="Notas 2 2 5 3 4 4" xfId="26510"/>
    <cellStyle name="Notas 2 2 5 3 5" xfId="26511"/>
    <cellStyle name="Notas 2 2 5 3 6" xfId="26512"/>
    <cellStyle name="Notas 2 2 5 3 7" xfId="26513"/>
    <cellStyle name="Notas 2 2 5 3 8" xfId="26514"/>
    <cellStyle name="Notas 2 2 5 4" xfId="26515"/>
    <cellStyle name="Notas 2 2 5 4 2" xfId="26516"/>
    <cellStyle name="Notas 2 2 5 4 2 2" xfId="26517"/>
    <cellStyle name="Notas 2 2 5 4 2 2 2" xfId="26518"/>
    <cellStyle name="Notas 2 2 5 4 2 2 3" xfId="26519"/>
    <cellStyle name="Notas 2 2 5 4 2 2 4" xfId="26520"/>
    <cellStyle name="Notas 2 2 5 4 2 3" xfId="26521"/>
    <cellStyle name="Notas 2 2 5 4 2 3 2" xfId="26522"/>
    <cellStyle name="Notas 2 2 5 4 2 3 3" xfId="26523"/>
    <cellStyle name="Notas 2 2 5 4 2 3 4" xfId="26524"/>
    <cellStyle name="Notas 2 2 5 4 2 4" xfId="26525"/>
    <cellStyle name="Notas 2 2 5 4 2 5" xfId="26526"/>
    <cellStyle name="Notas 2 2 5 4 2 6" xfId="26527"/>
    <cellStyle name="Notas 2 2 5 4 2 7" xfId="26528"/>
    <cellStyle name="Notas 2 2 5 4 3" xfId="26529"/>
    <cellStyle name="Notas 2 2 5 4 3 2" xfId="26530"/>
    <cellStyle name="Notas 2 2 5 4 3 3" xfId="26531"/>
    <cellStyle name="Notas 2 2 5 4 3 4" xfId="26532"/>
    <cellStyle name="Notas 2 2 5 4 4" xfId="26533"/>
    <cellStyle name="Notas 2 2 5 4 4 2" xfId="26534"/>
    <cellStyle name="Notas 2 2 5 4 4 3" xfId="26535"/>
    <cellStyle name="Notas 2 2 5 4 4 4" xfId="26536"/>
    <cellStyle name="Notas 2 2 5 4 5" xfId="26537"/>
    <cellStyle name="Notas 2 2 5 4 6" xfId="26538"/>
    <cellStyle name="Notas 2 2 5 4 7" xfId="26539"/>
    <cellStyle name="Notas 2 2 5 4 8" xfId="26540"/>
    <cellStyle name="Notas 2 2 5 5" xfId="26541"/>
    <cellStyle name="Notas 2 2 5 5 2" xfId="26542"/>
    <cellStyle name="Notas 2 2 5 5 2 2" xfId="26543"/>
    <cellStyle name="Notas 2 2 5 5 2 2 2" xfId="26544"/>
    <cellStyle name="Notas 2 2 5 5 2 2 3" xfId="26545"/>
    <cellStyle name="Notas 2 2 5 5 2 2 4" xfId="26546"/>
    <cellStyle name="Notas 2 2 5 5 2 3" xfId="26547"/>
    <cellStyle name="Notas 2 2 5 5 2 3 2" xfId="26548"/>
    <cellStyle name="Notas 2 2 5 5 2 3 3" xfId="26549"/>
    <cellStyle name="Notas 2 2 5 5 2 3 4" xfId="26550"/>
    <cellStyle name="Notas 2 2 5 5 2 4" xfId="26551"/>
    <cellStyle name="Notas 2 2 5 5 2 5" xfId="26552"/>
    <cellStyle name="Notas 2 2 5 5 2 6" xfId="26553"/>
    <cellStyle name="Notas 2 2 5 5 2 7" xfId="26554"/>
    <cellStyle name="Notas 2 2 5 5 3" xfId="26555"/>
    <cellStyle name="Notas 2 2 5 5 3 2" xfId="26556"/>
    <cellStyle name="Notas 2 2 5 5 3 3" xfId="26557"/>
    <cellStyle name="Notas 2 2 5 5 3 4" xfId="26558"/>
    <cellStyle name="Notas 2 2 5 5 4" xfId="26559"/>
    <cellStyle name="Notas 2 2 5 5 4 2" xfId="26560"/>
    <cellStyle name="Notas 2 2 5 5 4 3" xfId="26561"/>
    <cellStyle name="Notas 2 2 5 5 4 4" xfId="26562"/>
    <cellStyle name="Notas 2 2 5 5 5" xfId="26563"/>
    <cellStyle name="Notas 2 2 5 5 6" xfId="26564"/>
    <cellStyle name="Notas 2 2 5 5 7" xfId="26565"/>
    <cellStyle name="Notas 2 2 5 5 8" xfId="26566"/>
    <cellStyle name="Notas 2 2 5 6" xfId="26567"/>
    <cellStyle name="Notas 2 2 5 6 2" xfId="26568"/>
    <cellStyle name="Notas 2 2 5 6 2 2" xfId="26569"/>
    <cellStyle name="Notas 2 2 5 6 2 2 2" xfId="26570"/>
    <cellStyle name="Notas 2 2 5 6 2 2 3" xfId="26571"/>
    <cellStyle name="Notas 2 2 5 6 2 2 4" xfId="26572"/>
    <cellStyle name="Notas 2 2 5 6 2 3" xfId="26573"/>
    <cellStyle name="Notas 2 2 5 6 2 3 2" xfId="26574"/>
    <cellStyle name="Notas 2 2 5 6 2 3 3" xfId="26575"/>
    <cellStyle name="Notas 2 2 5 6 2 3 4" xfId="26576"/>
    <cellStyle name="Notas 2 2 5 6 2 4" xfId="26577"/>
    <cellStyle name="Notas 2 2 5 6 2 5" xfId="26578"/>
    <cellStyle name="Notas 2 2 5 6 2 6" xfId="26579"/>
    <cellStyle name="Notas 2 2 5 6 2 7" xfId="26580"/>
    <cellStyle name="Notas 2 2 5 6 3" xfId="26581"/>
    <cellStyle name="Notas 2 2 5 6 3 2" xfId="26582"/>
    <cellStyle name="Notas 2 2 5 6 3 3" xfId="26583"/>
    <cellStyle name="Notas 2 2 5 6 3 4" xfId="26584"/>
    <cellStyle name="Notas 2 2 5 6 4" xfId="26585"/>
    <cellStyle name="Notas 2 2 5 6 4 2" xfId="26586"/>
    <cellStyle name="Notas 2 2 5 6 4 3" xfId="26587"/>
    <cellStyle name="Notas 2 2 5 6 4 4" xfId="26588"/>
    <cellStyle name="Notas 2 2 5 6 5" xfId="26589"/>
    <cellStyle name="Notas 2 2 5 6 6" xfId="26590"/>
    <cellStyle name="Notas 2 2 5 6 7" xfId="26591"/>
    <cellStyle name="Notas 2 2 5 6 8" xfId="26592"/>
    <cellStyle name="Notas 2 2 5 7" xfId="26593"/>
    <cellStyle name="Notas 2 2 5 7 2" xfId="26594"/>
    <cellStyle name="Notas 2 2 5 7 2 2" xfId="26595"/>
    <cellStyle name="Notas 2 2 5 7 2 3" xfId="26596"/>
    <cellStyle name="Notas 2 2 5 7 2 4" xfId="26597"/>
    <cellStyle name="Notas 2 2 5 7 3" xfId="26598"/>
    <cellStyle name="Notas 2 2 5 7 3 2" xfId="26599"/>
    <cellStyle name="Notas 2 2 5 7 3 3" xfId="26600"/>
    <cellStyle name="Notas 2 2 5 7 3 4" xfId="26601"/>
    <cellStyle name="Notas 2 2 5 7 4" xfId="26602"/>
    <cellStyle name="Notas 2 2 5 7 5" xfId="26603"/>
    <cellStyle name="Notas 2 2 5 7 6" xfId="26604"/>
    <cellStyle name="Notas 2 2 5 7 7" xfId="26605"/>
    <cellStyle name="Notas 2 2 5 8" xfId="26606"/>
    <cellStyle name="Notas 2 2 5 8 2" xfId="26607"/>
    <cellStyle name="Notas 2 2 5 8 3" xfId="26608"/>
    <cellStyle name="Notas 2 2 5 8 4" xfId="26609"/>
    <cellStyle name="Notas 2 2 5 9" xfId="26610"/>
    <cellStyle name="Notas 2 2 5 9 2" xfId="26611"/>
    <cellStyle name="Notas 2 2 5 9 3" xfId="26612"/>
    <cellStyle name="Notas 2 2 5 9 4" xfId="26613"/>
    <cellStyle name="Notas 2 2 6" xfId="26614"/>
    <cellStyle name="Notas 2 2 6 10" xfId="26615"/>
    <cellStyle name="Notas 2 2 6 10 2" xfId="26616"/>
    <cellStyle name="Notas 2 2 6 10 3" xfId="26617"/>
    <cellStyle name="Notas 2 2 6 10 4" xfId="26618"/>
    <cellStyle name="Notas 2 2 6 11" xfId="26619"/>
    <cellStyle name="Notas 2 2 6 12" xfId="26620"/>
    <cellStyle name="Notas 2 2 6 13" xfId="26621"/>
    <cellStyle name="Notas 2 2 6 14" xfId="26622"/>
    <cellStyle name="Notas 2 2 6 2" xfId="26623"/>
    <cellStyle name="Notas 2 2 6 2 2" xfId="26624"/>
    <cellStyle name="Notas 2 2 6 2 2 2" xfId="26625"/>
    <cellStyle name="Notas 2 2 6 2 2 2 2" xfId="26626"/>
    <cellStyle name="Notas 2 2 6 2 2 2 3" xfId="26627"/>
    <cellStyle name="Notas 2 2 6 2 2 2 4" xfId="26628"/>
    <cellStyle name="Notas 2 2 6 2 2 3" xfId="26629"/>
    <cellStyle name="Notas 2 2 6 2 2 3 2" xfId="26630"/>
    <cellStyle name="Notas 2 2 6 2 2 3 3" xfId="26631"/>
    <cellStyle name="Notas 2 2 6 2 2 3 4" xfId="26632"/>
    <cellStyle name="Notas 2 2 6 2 2 4" xfId="26633"/>
    <cellStyle name="Notas 2 2 6 2 2 5" xfId="26634"/>
    <cellStyle name="Notas 2 2 6 2 2 6" xfId="26635"/>
    <cellStyle name="Notas 2 2 6 2 2 7" xfId="26636"/>
    <cellStyle name="Notas 2 2 6 2 3" xfId="26637"/>
    <cellStyle name="Notas 2 2 6 2 3 2" xfId="26638"/>
    <cellStyle name="Notas 2 2 6 2 3 2 2" xfId="26639"/>
    <cellStyle name="Notas 2 2 6 2 3 2 3" xfId="26640"/>
    <cellStyle name="Notas 2 2 6 2 3 2 4" xfId="26641"/>
    <cellStyle name="Notas 2 2 6 2 3 3" xfId="26642"/>
    <cellStyle name="Notas 2 2 6 2 3 3 2" xfId="26643"/>
    <cellStyle name="Notas 2 2 6 2 3 3 3" xfId="26644"/>
    <cellStyle name="Notas 2 2 6 2 3 3 4" xfId="26645"/>
    <cellStyle name="Notas 2 2 6 2 3 4" xfId="26646"/>
    <cellStyle name="Notas 2 2 6 2 3 5" xfId="26647"/>
    <cellStyle name="Notas 2 2 6 2 3 6" xfId="26648"/>
    <cellStyle name="Notas 2 2 6 2 3 7" xfId="26649"/>
    <cellStyle name="Notas 2 2 6 2 4" xfId="26650"/>
    <cellStyle name="Notas 2 2 6 2 4 2" xfId="26651"/>
    <cellStyle name="Notas 2 2 6 2 4 3" xfId="26652"/>
    <cellStyle name="Notas 2 2 6 2 4 4" xfId="26653"/>
    <cellStyle name="Notas 2 2 6 2 5" xfId="26654"/>
    <cellStyle name="Notas 2 2 6 2 5 2" xfId="26655"/>
    <cellStyle name="Notas 2 2 6 2 5 3" xfId="26656"/>
    <cellStyle name="Notas 2 2 6 2 5 4" xfId="26657"/>
    <cellStyle name="Notas 2 2 6 2 6" xfId="26658"/>
    <cellStyle name="Notas 2 2 6 2 7" xfId="26659"/>
    <cellStyle name="Notas 2 2 6 2 8" xfId="26660"/>
    <cellStyle name="Notas 2 2 6 2 9" xfId="26661"/>
    <cellStyle name="Notas 2 2 6 3" xfId="26662"/>
    <cellStyle name="Notas 2 2 6 3 2" xfId="26663"/>
    <cellStyle name="Notas 2 2 6 3 2 2" xfId="26664"/>
    <cellStyle name="Notas 2 2 6 3 2 2 2" xfId="26665"/>
    <cellStyle name="Notas 2 2 6 3 2 2 3" xfId="26666"/>
    <cellStyle name="Notas 2 2 6 3 2 2 4" xfId="26667"/>
    <cellStyle name="Notas 2 2 6 3 2 3" xfId="26668"/>
    <cellStyle name="Notas 2 2 6 3 2 3 2" xfId="26669"/>
    <cellStyle name="Notas 2 2 6 3 2 3 3" xfId="26670"/>
    <cellStyle name="Notas 2 2 6 3 2 3 4" xfId="26671"/>
    <cellStyle name="Notas 2 2 6 3 2 4" xfId="26672"/>
    <cellStyle name="Notas 2 2 6 3 2 5" xfId="26673"/>
    <cellStyle name="Notas 2 2 6 3 2 6" xfId="26674"/>
    <cellStyle name="Notas 2 2 6 3 2 7" xfId="26675"/>
    <cellStyle name="Notas 2 2 6 3 3" xfId="26676"/>
    <cellStyle name="Notas 2 2 6 3 3 2" xfId="26677"/>
    <cellStyle name="Notas 2 2 6 3 3 3" xfId="26678"/>
    <cellStyle name="Notas 2 2 6 3 3 4" xfId="26679"/>
    <cellStyle name="Notas 2 2 6 3 4" xfId="26680"/>
    <cellStyle name="Notas 2 2 6 3 4 2" xfId="26681"/>
    <cellStyle name="Notas 2 2 6 3 4 3" xfId="26682"/>
    <cellStyle name="Notas 2 2 6 3 4 4" xfId="26683"/>
    <cellStyle name="Notas 2 2 6 3 5" xfId="26684"/>
    <cellStyle name="Notas 2 2 6 3 6" xfId="26685"/>
    <cellStyle name="Notas 2 2 6 3 7" xfId="26686"/>
    <cellStyle name="Notas 2 2 6 3 8" xfId="26687"/>
    <cellStyle name="Notas 2 2 6 4" xfId="26688"/>
    <cellStyle name="Notas 2 2 6 4 2" xfId="26689"/>
    <cellStyle name="Notas 2 2 6 4 2 2" xfId="26690"/>
    <cellStyle name="Notas 2 2 6 4 2 2 2" xfId="26691"/>
    <cellStyle name="Notas 2 2 6 4 2 2 3" xfId="26692"/>
    <cellStyle name="Notas 2 2 6 4 2 2 4" xfId="26693"/>
    <cellStyle name="Notas 2 2 6 4 2 3" xfId="26694"/>
    <cellStyle name="Notas 2 2 6 4 2 3 2" xfId="26695"/>
    <cellStyle name="Notas 2 2 6 4 2 3 3" xfId="26696"/>
    <cellStyle name="Notas 2 2 6 4 2 3 4" xfId="26697"/>
    <cellStyle name="Notas 2 2 6 4 2 4" xfId="26698"/>
    <cellStyle name="Notas 2 2 6 4 2 5" xfId="26699"/>
    <cellStyle name="Notas 2 2 6 4 2 6" xfId="26700"/>
    <cellStyle name="Notas 2 2 6 4 2 7" xfId="26701"/>
    <cellStyle name="Notas 2 2 6 4 3" xfId="26702"/>
    <cellStyle name="Notas 2 2 6 4 3 2" xfId="26703"/>
    <cellStyle name="Notas 2 2 6 4 3 3" xfId="26704"/>
    <cellStyle name="Notas 2 2 6 4 3 4" xfId="26705"/>
    <cellStyle name="Notas 2 2 6 4 4" xfId="26706"/>
    <cellStyle name="Notas 2 2 6 4 4 2" xfId="26707"/>
    <cellStyle name="Notas 2 2 6 4 4 3" xfId="26708"/>
    <cellStyle name="Notas 2 2 6 4 4 4" xfId="26709"/>
    <cellStyle name="Notas 2 2 6 4 5" xfId="26710"/>
    <cellStyle name="Notas 2 2 6 4 6" xfId="26711"/>
    <cellStyle name="Notas 2 2 6 4 7" xfId="26712"/>
    <cellStyle name="Notas 2 2 6 4 8" xfId="26713"/>
    <cellStyle name="Notas 2 2 6 5" xfId="26714"/>
    <cellStyle name="Notas 2 2 6 5 2" xfId="26715"/>
    <cellStyle name="Notas 2 2 6 5 2 2" xfId="26716"/>
    <cellStyle name="Notas 2 2 6 5 2 2 2" xfId="26717"/>
    <cellStyle name="Notas 2 2 6 5 2 2 3" xfId="26718"/>
    <cellStyle name="Notas 2 2 6 5 2 2 4" xfId="26719"/>
    <cellStyle name="Notas 2 2 6 5 2 3" xfId="26720"/>
    <cellStyle name="Notas 2 2 6 5 2 3 2" xfId="26721"/>
    <cellStyle name="Notas 2 2 6 5 2 3 3" xfId="26722"/>
    <cellStyle name="Notas 2 2 6 5 2 3 4" xfId="26723"/>
    <cellStyle name="Notas 2 2 6 5 2 4" xfId="26724"/>
    <cellStyle name="Notas 2 2 6 5 2 5" xfId="26725"/>
    <cellStyle name="Notas 2 2 6 5 2 6" xfId="26726"/>
    <cellStyle name="Notas 2 2 6 5 2 7" xfId="26727"/>
    <cellStyle name="Notas 2 2 6 5 3" xfId="26728"/>
    <cellStyle name="Notas 2 2 6 5 3 2" xfId="26729"/>
    <cellStyle name="Notas 2 2 6 5 3 3" xfId="26730"/>
    <cellStyle name="Notas 2 2 6 5 3 4" xfId="26731"/>
    <cellStyle name="Notas 2 2 6 5 4" xfId="26732"/>
    <cellStyle name="Notas 2 2 6 5 4 2" xfId="26733"/>
    <cellStyle name="Notas 2 2 6 5 4 3" xfId="26734"/>
    <cellStyle name="Notas 2 2 6 5 4 4" xfId="26735"/>
    <cellStyle name="Notas 2 2 6 5 5" xfId="26736"/>
    <cellStyle name="Notas 2 2 6 5 6" xfId="26737"/>
    <cellStyle name="Notas 2 2 6 5 7" xfId="26738"/>
    <cellStyle name="Notas 2 2 6 5 8" xfId="26739"/>
    <cellStyle name="Notas 2 2 6 6" xfId="26740"/>
    <cellStyle name="Notas 2 2 6 6 2" xfId="26741"/>
    <cellStyle name="Notas 2 2 6 6 2 2" xfId="26742"/>
    <cellStyle name="Notas 2 2 6 6 2 2 2" xfId="26743"/>
    <cellStyle name="Notas 2 2 6 6 2 2 3" xfId="26744"/>
    <cellStyle name="Notas 2 2 6 6 2 2 4" xfId="26745"/>
    <cellStyle name="Notas 2 2 6 6 2 3" xfId="26746"/>
    <cellStyle name="Notas 2 2 6 6 2 3 2" xfId="26747"/>
    <cellStyle name="Notas 2 2 6 6 2 3 3" xfId="26748"/>
    <cellStyle name="Notas 2 2 6 6 2 3 4" xfId="26749"/>
    <cellStyle name="Notas 2 2 6 6 2 4" xfId="26750"/>
    <cellStyle name="Notas 2 2 6 6 2 5" xfId="26751"/>
    <cellStyle name="Notas 2 2 6 6 2 6" xfId="26752"/>
    <cellStyle name="Notas 2 2 6 6 2 7" xfId="26753"/>
    <cellStyle name="Notas 2 2 6 6 3" xfId="26754"/>
    <cellStyle name="Notas 2 2 6 6 3 2" xfId="26755"/>
    <cellStyle name="Notas 2 2 6 6 3 3" xfId="26756"/>
    <cellStyle name="Notas 2 2 6 6 3 4" xfId="26757"/>
    <cellStyle name="Notas 2 2 6 6 4" xfId="26758"/>
    <cellStyle name="Notas 2 2 6 6 4 2" xfId="26759"/>
    <cellStyle name="Notas 2 2 6 6 4 3" xfId="26760"/>
    <cellStyle name="Notas 2 2 6 6 4 4" xfId="26761"/>
    <cellStyle name="Notas 2 2 6 6 5" xfId="26762"/>
    <cellStyle name="Notas 2 2 6 6 6" xfId="26763"/>
    <cellStyle name="Notas 2 2 6 6 7" xfId="26764"/>
    <cellStyle name="Notas 2 2 6 6 8" xfId="26765"/>
    <cellStyle name="Notas 2 2 6 7" xfId="26766"/>
    <cellStyle name="Notas 2 2 6 7 2" xfId="26767"/>
    <cellStyle name="Notas 2 2 6 7 2 2" xfId="26768"/>
    <cellStyle name="Notas 2 2 6 7 2 3" xfId="26769"/>
    <cellStyle name="Notas 2 2 6 7 2 4" xfId="26770"/>
    <cellStyle name="Notas 2 2 6 7 3" xfId="26771"/>
    <cellStyle name="Notas 2 2 6 7 3 2" xfId="26772"/>
    <cellStyle name="Notas 2 2 6 7 3 3" xfId="26773"/>
    <cellStyle name="Notas 2 2 6 7 3 4" xfId="26774"/>
    <cellStyle name="Notas 2 2 6 7 4" xfId="26775"/>
    <cellStyle name="Notas 2 2 6 7 5" xfId="26776"/>
    <cellStyle name="Notas 2 2 6 7 6" xfId="26777"/>
    <cellStyle name="Notas 2 2 6 7 7" xfId="26778"/>
    <cellStyle name="Notas 2 2 6 8" xfId="26779"/>
    <cellStyle name="Notas 2 2 6 8 2" xfId="26780"/>
    <cellStyle name="Notas 2 2 6 8 3" xfId="26781"/>
    <cellStyle name="Notas 2 2 6 8 4" xfId="26782"/>
    <cellStyle name="Notas 2 2 6 9" xfId="26783"/>
    <cellStyle name="Notas 2 2 6 9 2" xfId="26784"/>
    <cellStyle name="Notas 2 2 6 9 3" xfId="26785"/>
    <cellStyle name="Notas 2 2 6 9 4" xfId="26786"/>
    <cellStyle name="Notas 2 2 7" xfId="26787"/>
    <cellStyle name="Notas 2 2 7 10" xfId="26788"/>
    <cellStyle name="Notas 2 2 7 10 2" xfId="26789"/>
    <cellStyle name="Notas 2 2 7 10 3" xfId="26790"/>
    <cellStyle name="Notas 2 2 7 10 4" xfId="26791"/>
    <cellStyle name="Notas 2 2 7 11" xfId="26792"/>
    <cellStyle name="Notas 2 2 7 12" xfId="26793"/>
    <cellStyle name="Notas 2 2 7 13" xfId="26794"/>
    <cellStyle name="Notas 2 2 7 14" xfId="26795"/>
    <cellStyle name="Notas 2 2 7 2" xfId="26796"/>
    <cellStyle name="Notas 2 2 7 2 2" xfId="26797"/>
    <cellStyle name="Notas 2 2 7 2 2 2" xfId="26798"/>
    <cellStyle name="Notas 2 2 7 2 2 2 2" xfId="26799"/>
    <cellStyle name="Notas 2 2 7 2 2 2 3" xfId="26800"/>
    <cellStyle name="Notas 2 2 7 2 2 2 4" xfId="26801"/>
    <cellStyle name="Notas 2 2 7 2 2 3" xfId="26802"/>
    <cellStyle name="Notas 2 2 7 2 2 3 2" xfId="26803"/>
    <cellStyle name="Notas 2 2 7 2 2 3 3" xfId="26804"/>
    <cellStyle name="Notas 2 2 7 2 2 3 4" xfId="26805"/>
    <cellStyle name="Notas 2 2 7 2 2 4" xfId="26806"/>
    <cellStyle name="Notas 2 2 7 2 2 5" xfId="26807"/>
    <cellStyle name="Notas 2 2 7 2 2 6" xfId="26808"/>
    <cellStyle name="Notas 2 2 7 2 2 7" xfId="26809"/>
    <cellStyle name="Notas 2 2 7 2 3" xfId="26810"/>
    <cellStyle name="Notas 2 2 7 2 3 2" xfId="26811"/>
    <cellStyle name="Notas 2 2 7 2 3 2 2" xfId="26812"/>
    <cellStyle name="Notas 2 2 7 2 3 2 3" xfId="26813"/>
    <cellStyle name="Notas 2 2 7 2 3 2 4" xfId="26814"/>
    <cellStyle name="Notas 2 2 7 2 3 3" xfId="26815"/>
    <cellStyle name="Notas 2 2 7 2 3 3 2" xfId="26816"/>
    <cellStyle name="Notas 2 2 7 2 3 3 3" xfId="26817"/>
    <cellStyle name="Notas 2 2 7 2 3 3 4" xfId="26818"/>
    <cellStyle name="Notas 2 2 7 2 3 4" xfId="26819"/>
    <cellStyle name="Notas 2 2 7 2 3 5" xfId="26820"/>
    <cellStyle name="Notas 2 2 7 2 3 6" xfId="26821"/>
    <cellStyle name="Notas 2 2 7 2 3 7" xfId="26822"/>
    <cellStyle name="Notas 2 2 7 2 4" xfId="26823"/>
    <cellStyle name="Notas 2 2 7 2 4 2" xfId="26824"/>
    <cellStyle name="Notas 2 2 7 2 4 3" xfId="26825"/>
    <cellStyle name="Notas 2 2 7 2 4 4" xfId="26826"/>
    <cellStyle name="Notas 2 2 7 2 5" xfId="26827"/>
    <cellStyle name="Notas 2 2 7 2 5 2" xfId="26828"/>
    <cellStyle name="Notas 2 2 7 2 5 3" xfId="26829"/>
    <cellStyle name="Notas 2 2 7 2 5 4" xfId="26830"/>
    <cellStyle name="Notas 2 2 7 2 6" xfId="26831"/>
    <cellStyle name="Notas 2 2 7 2 7" xfId="26832"/>
    <cellStyle name="Notas 2 2 7 2 8" xfId="26833"/>
    <cellStyle name="Notas 2 2 7 2 9" xfId="26834"/>
    <cellStyle name="Notas 2 2 7 3" xfId="26835"/>
    <cellStyle name="Notas 2 2 7 3 2" xfId="26836"/>
    <cellStyle name="Notas 2 2 7 3 2 2" xfId="26837"/>
    <cellStyle name="Notas 2 2 7 3 2 2 2" xfId="26838"/>
    <cellStyle name="Notas 2 2 7 3 2 2 3" xfId="26839"/>
    <cellStyle name="Notas 2 2 7 3 2 2 4" xfId="26840"/>
    <cellStyle name="Notas 2 2 7 3 2 3" xfId="26841"/>
    <cellStyle name="Notas 2 2 7 3 2 3 2" xfId="26842"/>
    <cellStyle name="Notas 2 2 7 3 2 3 3" xfId="26843"/>
    <cellStyle name="Notas 2 2 7 3 2 3 4" xfId="26844"/>
    <cellStyle name="Notas 2 2 7 3 2 4" xfId="26845"/>
    <cellStyle name="Notas 2 2 7 3 2 5" xfId="26846"/>
    <cellStyle name="Notas 2 2 7 3 2 6" xfId="26847"/>
    <cellStyle name="Notas 2 2 7 3 2 7" xfId="26848"/>
    <cellStyle name="Notas 2 2 7 3 3" xfId="26849"/>
    <cellStyle name="Notas 2 2 7 3 3 2" xfId="26850"/>
    <cellStyle name="Notas 2 2 7 3 3 3" xfId="26851"/>
    <cellStyle name="Notas 2 2 7 3 3 4" xfId="26852"/>
    <cellStyle name="Notas 2 2 7 3 4" xfId="26853"/>
    <cellStyle name="Notas 2 2 7 3 4 2" xfId="26854"/>
    <cellStyle name="Notas 2 2 7 3 4 3" xfId="26855"/>
    <cellStyle name="Notas 2 2 7 3 4 4" xfId="26856"/>
    <cellStyle name="Notas 2 2 7 3 5" xfId="26857"/>
    <cellStyle name="Notas 2 2 7 3 6" xfId="26858"/>
    <cellStyle name="Notas 2 2 7 3 7" xfId="26859"/>
    <cellStyle name="Notas 2 2 7 3 8" xfId="26860"/>
    <cellStyle name="Notas 2 2 7 4" xfId="26861"/>
    <cellStyle name="Notas 2 2 7 4 2" xfId="26862"/>
    <cellStyle name="Notas 2 2 7 4 2 2" xfId="26863"/>
    <cellStyle name="Notas 2 2 7 4 2 2 2" xfId="26864"/>
    <cellStyle name="Notas 2 2 7 4 2 2 3" xfId="26865"/>
    <cellStyle name="Notas 2 2 7 4 2 2 4" xfId="26866"/>
    <cellStyle name="Notas 2 2 7 4 2 3" xfId="26867"/>
    <cellStyle name="Notas 2 2 7 4 2 3 2" xfId="26868"/>
    <cellStyle name="Notas 2 2 7 4 2 3 3" xfId="26869"/>
    <cellStyle name="Notas 2 2 7 4 2 3 4" xfId="26870"/>
    <cellStyle name="Notas 2 2 7 4 2 4" xfId="26871"/>
    <cellStyle name="Notas 2 2 7 4 2 5" xfId="26872"/>
    <cellStyle name="Notas 2 2 7 4 2 6" xfId="26873"/>
    <cellStyle name="Notas 2 2 7 4 2 7" xfId="26874"/>
    <cellStyle name="Notas 2 2 7 4 3" xfId="26875"/>
    <cellStyle name="Notas 2 2 7 4 3 2" xfId="26876"/>
    <cellStyle name="Notas 2 2 7 4 3 3" xfId="26877"/>
    <cellStyle name="Notas 2 2 7 4 3 4" xfId="26878"/>
    <cellStyle name="Notas 2 2 7 4 4" xfId="26879"/>
    <cellStyle name="Notas 2 2 7 4 4 2" xfId="26880"/>
    <cellStyle name="Notas 2 2 7 4 4 3" xfId="26881"/>
    <cellStyle name="Notas 2 2 7 4 4 4" xfId="26882"/>
    <cellStyle name="Notas 2 2 7 4 5" xfId="26883"/>
    <cellStyle name="Notas 2 2 7 4 6" xfId="26884"/>
    <cellStyle name="Notas 2 2 7 4 7" xfId="26885"/>
    <cellStyle name="Notas 2 2 7 4 8" xfId="26886"/>
    <cellStyle name="Notas 2 2 7 5" xfId="26887"/>
    <cellStyle name="Notas 2 2 7 5 2" xfId="26888"/>
    <cellStyle name="Notas 2 2 7 5 2 2" xfId="26889"/>
    <cellStyle name="Notas 2 2 7 5 2 2 2" xfId="26890"/>
    <cellStyle name="Notas 2 2 7 5 2 2 3" xfId="26891"/>
    <cellStyle name="Notas 2 2 7 5 2 2 4" xfId="26892"/>
    <cellStyle name="Notas 2 2 7 5 2 3" xfId="26893"/>
    <cellStyle name="Notas 2 2 7 5 2 3 2" xfId="26894"/>
    <cellStyle name="Notas 2 2 7 5 2 3 3" xfId="26895"/>
    <cellStyle name="Notas 2 2 7 5 2 3 4" xfId="26896"/>
    <cellStyle name="Notas 2 2 7 5 2 4" xfId="26897"/>
    <cellStyle name="Notas 2 2 7 5 2 5" xfId="26898"/>
    <cellStyle name="Notas 2 2 7 5 2 6" xfId="26899"/>
    <cellStyle name="Notas 2 2 7 5 2 7" xfId="26900"/>
    <cellStyle name="Notas 2 2 7 5 3" xfId="26901"/>
    <cellStyle name="Notas 2 2 7 5 3 2" xfId="26902"/>
    <cellStyle name="Notas 2 2 7 5 3 3" xfId="26903"/>
    <cellStyle name="Notas 2 2 7 5 3 4" xfId="26904"/>
    <cellStyle name="Notas 2 2 7 5 4" xfId="26905"/>
    <cellStyle name="Notas 2 2 7 5 4 2" xfId="26906"/>
    <cellStyle name="Notas 2 2 7 5 4 3" xfId="26907"/>
    <cellStyle name="Notas 2 2 7 5 4 4" xfId="26908"/>
    <cellStyle name="Notas 2 2 7 5 5" xfId="26909"/>
    <cellStyle name="Notas 2 2 7 5 6" xfId="26910"/>
    <cellStyle name="Notas 2 2 7 5 7" xfId="26911"/>
    <cellStyle name="Notas 2 2 7 5 8" xfId="26912"/>
    <cellStyle name="Notas 2 2 7 6" xfId="26913"/>
    <cellStyle name="Notas 2 2 7 6 2" xfId="26914"/>
    <cellStyle name="Notas 2 2 7 6 2 2" xfId="26915"/>
    <cellStyle name="Notas 2 2 7 6 2 2 2" xfId="26916"/>
    <cellStyle name="Notas 2 2 7 6 2 2 3" xfId="26917"/>
    <cellStyle name="Notas 2 2 7 6 2 2 4" xfId="26918"/>
    <cellStyle name="Notas 2 2 7 6 2 3" xfId="26919"/>
    <cellStyle name="Notas 2 2 7 6 2 3 2" xfId="26920"/>
    <cellStyle name="Notas 2 2 7 6 2 3 3" xfId="26921"/>
    <cellStyle name="Notas 2 2 7 6 2 3 4" xfId="26922"/>
    <cellStyle name="Notas 2 2 7 6 2 4" xfId="26923"/>
    <cellStyle name="Notas 2 2 7 6 2 5" xfId="26924"/>
    <cellStyle name="Notas 2 2 7 6 2 6" xfId="26925"/>
    <cellStyle name="Notas 2 2 7 6 2 7" xfId="26926"/>
    <cellStyle name="Notas 2 2 7 6 3" xfId="26927"/>
    <cellStyle name="Notas 2 2 7 6 3 2" xfId="26928"/>
    <cellStyle name="Notas 2 2 7 6 3 3" xfId="26929"/>
    <cellStyle name="Notas 2 2 7 6 3 4" xfId="26930"/>
    <cellStyle name="Notas 2 2 7 6 4" xfId="26931"/>
    <cellStyle name="Notas 2 2 7 6 4 2" xfId="26932"/>
    <cellStyle name="Notas 2 2 7 6 4 3" xfId="26933"/>
    <cellStyle name="Notas 2 2 7 6 4 4" xfId="26934"/>
    <cellStyle name="Notas 2 2 7 6 5" xfId="26935"/>
    <cellStyle name="Notas 2 2 7 6 6" xfId="26936"/>
    <cellStyle name="Notas 2 2 7 6 7" xfId="26937"/>
    <cellStyle name="Notas 2 2 7 6 8" xfId="26938"/>
    <cellStyle name="Notas 2 2 7 7" xfId="26939"/>
    <cellStyle name="Notas 2 2 7 7 2" xfId="26940"/>
    <cellStyle name="Notas 2 2 7 7 2 2" xfId="26941"/>
    <cellStyle name="Notas 2 2 7 7 2 3" xfId="26942"/>
    <cellStyle name="Notas 2 2 7 7 2 4" xfId="26943"/>
    <cellStyle name="Notas 2 2 7 7 3" xfId="26944"/>
    <cellStyle name="Notas 2 2 7 7 3 2" xfId="26945"/>
    <cellStyle name="Notas 2 2 7 7 3 3" xfId="26946"/>
    <cellStyle name="Notas 2 2 7 7 3 4" xfId="26947"/>
    <cellStyle name="Notas 2 2 7 7 4" xfId="26948"/>
    <cellStyle name="Notas 2 2 7 7 5" xfId="26949"/>
    <cellStyle name="Notas 2 2 7 7 6" xfId="26950"/>
    <cellStyle name="Notas 2 2 7 7 7" xfId="26951"/>
    <cellStyle name="Notas 2 2 7 8" xfId="26952"/>
    <cellStyle name="Notas 2 2 7 8 2" xfId="26953"/>
    <cellStyle name="Notas 2 2 7 8 3" xfId="26954"/>
    <cellStyle name="Notas 2 2 7 8 4" xfId="26955"/>
    <cellStyle name="Notas 2 2 7 9" xfId="26956"/>
    <cellStyle name="Notas 2 2 7 9 2" xfId="26957"/>
    <cellStyle name="Notas 2 2 7 9 3" xfId="26958"/>
    <cellStyle name="Notas 2 2 7 9 4" xfId="26959"/>
    <cellStyle name="Notas 2 2 8" xfId="26960"/>
    <cellStyle name="Notas 2 2 8 10" xfId="26961"/>
    <cellStyle name="Notas 2 2 8 10 2" xfId="26962"/>
    <cellStyle name="Notas 2 2 8 10 3" xfId="26963"/>
    <cellStyle name="Notas 2 2 8 10 4" xfId="26964"/>
    <cellStyle name="Notas 2 2 8 11" xfId="26965"/>
    <cellStyle name="Notas 2 2 8 12" xfId="26966"/>
    <cellStyle name="Notas 2 2 8 13" xfId="26967"/>
    <cellStyle name="Notas 2 2 8 14" xfId="26968"/>
    <cellStyle name="Notas 2 2 8 2" xfId="26969"/>
    <cellStyle name="Notas 2 2 8 2 2" xfId="26970"/>
    <cellStyle name="Notas 2 2 8 2 2 2" xfId="26971"/>
    <cellStyle name="Notas 2 2 8 2 2 2 2" xfId="26972"/>
    <cellStyle name="Notas 2 2 8 2 2 2 3" xfId="26973"/>
    <cellStyle name="Notas 2 2 8 2 2 2 4" xfId="26974"/>
    <cellStyle name="Notas 2 2 8 2 2 3" xfId="26975"/>
    <cellStyle name="Notas 2 2 8 2 2 3 2" xfId="26976"/>
    <cellStyle name="Notas 2 2 8 2 2 3 3" xfId="26977"/>
    <cellStyle name="Notas 2 2 8 2 2 3 4" xfId="26978"/>
    <cellStyle name="Notas 2 2 8 2 2 4" xfId="26979"/>
    <cellStyle name="Notas 2 2 8 2 2 5" xfId="26980"/>
    <cellStyle name="Notas 2 2 8 2 2 6" xfId="26981"/>
    <cellStyle name="Notas 2 2 8 2 2 7" xfId="26982"/>
    <cellStyle name="Notas 2 2 8 2 3" xfId="26983"/>
    <cellStyle name="Notas 2 2 8 2 3 2" xfId="26984"/>
    <cellStyle name="Notas 2 2 8 2 3 2 2" xfId="26985"/>
    <cellStyle name="Notas 2 2 8 2 3 2 3" xfId="26986"/>
    <cellStyle name="Notas 2 2 8 2 3 2 4" xfId="26987"/>
    <cellStyle name="Notas 2 2 8 2 3 3" xfId="26988"/>
    <cellStyle name="Notas 2 2 8 2 3 3 2" xfId="26989"/>
    <cellStyle name="Notas 2 2 8 2 3 3 3" xfId="26990"/>
    <cellStyle name="Notas 2 2 8 2 3 3 4" xfId="26991"/>
    <cellStyle name="Notas 2 2 8 2 3 4" xfId="26992"/>
    <cellStyle name="Notas 2 2 8 2 3 5" xfId="26993"/>
    <cellStyle name="Notas 2 2 8 2 3 6" xfId="26994"/>
    <cellStyle name="Notas 2 2 8 2 3 7" xfId="26995"/>
    <cellStyle name="Notas 2 2 8 2 4" xfId="26996"/>
    <cellStyle name="Notas 2 2 8 2 4 2" xfId="26997"/>
    <cellStyle name="Notas 2 2 8 2 4 3" xfId="26998"/>
    <cellStyle name="Notas 2 2 8 2 4 4" xfId="26999"/>
    <cellStyle name="Notas 2 2 8 2 5" xfId="27000"/>
    <cellStyle name="Notas 2 2 8 2 5 2" xfId="27001"/>
    <cellStyle name="Notas 2 2 8 2 5 3" xfId="27002"/>
    <cellStyle name="Notas 2 2 8 2 5 4" xfId="27003"/>
    <cellStyle name="Notas 2 2 8 2 6" xfId="27004"/>
    <cellStyle name="Notas 2 2 8 2 7" xfId="27005"/>
    <cellStyle name="Notas 2 2 8 2 8" xfId="27006"/>
    <cellStyle name="Notas 2 2 8 2 9" xfId="27007"/>
    <cellStyle name="Notas 2 2 8 3" xfId="27008"/>
    <cellStyle name="Notas 2 2 8 3 2" xfId="27009"/>
    <cellStyle name="Notas 2 2 8 3 2 2" xfId="27010"/>
    <cellStyle name="Notas 2 2 8 3 2 2 2" xfId="27011"/>
    <cellStyle name="Notas 2 2 8 3 2 2 3" xfId="27012"/>
    <cellStyle name="Notas 2 2 8 3 2 2 4" xfId="27013"/>
    <cellStyle name="Notas 2 2 8 3 2 3" xfId="27014"/>
    <cellStyle name="Notas 2 2 8 3 2 3 2" xfId="27015"/>
    <cellStyle name="Notas 2 2 8 3 2 3 3" xfId="27016"/>
    <cellStyle name="Notas 2 2 8 3 2 3 4" xfId="27017"/>
    <cellStyle name="Notas 2 2 8 3 2 4" xfId="27018"/>
    <cellStyle name="Notas 2 2 8 3 2 5" xfId="27019"/>
    <cellStyle name="Notas 2 2 8 3 2 6" xfId="27020"/>
    <cellStyle name="Notas 2 2 8 3 2 7" xfId="27021"/>
    <cellStyle name="Notas 2 2 8 3 3" xfId="27022"/>
    <cellStyle name="Notas 2 2 8 3 3 2" xfId="27023"/>
    <cellStyle name="Notas 2 2 8 3 3 3" xfId="27024"/>
    <cellStyle name="Notas 2 2 8 3 3 4" xfId="27025"/>
    <cellStyle name="Notas 2 2 8 3 4" xfId="27026"/>
    <cellStyle name="Notas 2 2 8 3 4 2" xfId="27027"/>
    <cellStyle name="Notas 2 2 8 3 4 3" xfId="27028"/>
    <cellStyle name="Notas 2 2 8 3 4 4" xfId="27029"/>
    <cellStyle name="Notas 2 2 8 3 5" xfId="27030"/>
    <cellStyle name="Notas 2 2 8 3 6" xfId="27031"/>
    <cellStyle name="Notas 2 2 8 3 7" xfId="27032"/>
    <cellStyle name="Notas 2 2 8 3 8" xfId="27033"/>
    <cellStyle name="Notas 2 2 8 4" xfId="27034"/>
    <cellStyle name="Notas 2 2 8 4 2" xfId="27035"/>
    <cellStyle name="Notas 2 2 8 4 2 2" xfId="27036"/>
    <cellStyle name="Notas 2 2 8 4 2 2 2" xfId="27037"/>
    <cellStyle name="Notas 2 2 8 4 2 2 3" xfId="27038"/>
    <cellStyle name="Notas 2 2 8 4 2 2 4" xfId="27039"/>
    <cellStyle name="Notas 2 2 8 4 2 3" xfId="27040"/>
    <cellStyle name="Notas 2 2 8 4 2 3 2" xfId="27041"/>
    <cellStyle name="Notas 2 2 8 4 2 3 3" xfId="27042"/>
    <cellStyle name="Notas 2 2 8 4 2 3 4" xfId="27043"/>
    <cellStyle name="Notas 2 2 8 4 2 4" xfId="27044"/>
    <cellStyle name="Notas 2 2 8 4 2 5" xfId="27045"/>
    <cellStyle name="Notas 2 2 8 4 2 6" xfId="27046"/>
    <cellStyle name="Notas 2 2 8 4 2 7" xfId="27047"/>
    <cellStyle name="Notas 2 2 8 4 3" xfId="27048"/>
    <cellStyle name="Notas 2 2 8 4 3 2" xfId="27049"/>
    <cellStyle name="Notas 2 2 8 4 3 3" xfId="27050"/>
    <cellStyle name="Notas 2 2 8 4 3 4" xfId="27051"/>
    <cellStyle name="Notas 2 2 8 4 4" xfId="27052"/>
    <cellStyle name="Notas 2 2 8 4 4 2" xfId="27053"/>
    <cellStyle name="Notas 2 2 8 4 4 3" xfId="27054"/>
    <cellStyle name="Notas 2 2 8 4 4 4" xfId="27055"/>
    <cellStyle name="Notas 2 2 8 4 5" xfId="27056"/>
    <cellStyle name="Notas 2 2 8 4 6" xfId="27057"/>
    <cellStyle name="Notas 2 2 8 4 7" xfId="27058"/>
    <cellStyle name="Notas 2 2 8 4 8" xfId="27059"/>
    <cellStyle name="Notas 2 2 8 5" xfId="27060"/>
    <cellStyle name="Notas 2 2 8 5 2" xfId="27061"/>
    <cellStyle name="Notas 2 2 8 5 2 2" xfId="27062"/>
    <cellStyle name="Notas 2 2 8 5 2 2 2" xfId="27063"/>
    <cellStyle name="Notas 2 2 8 5 2 2 3" xfId="27064"/>
    <cellStyle name="Notas 2 2 8 5 2 2 4" xfId="27065"/>
    <cellStyle name="Notas 2 2 8 5 2 3" xfId="27066"/>
    <cellStyle name="Notas 2 2 8 5 2 3 2" xfId="27067"/>
    <cellStyle name="Notas 2 2 8 5 2 3 3" xfId="27068"/>
    <cellStyle name="Notas 2 2 8 5 2 3 4" xfId="27069"/>
    <cellStyle name="Notas 2 2 8 5 2 4" xfId="27070"/>
    <cellStyle name="Notas 2 2 8 5 2 5" xfId="27071"/>
    <cellStyle name="Notas 2 2 8 5 2 6" xfId="27072"/>
    <cellStyle name="Notas 2 2 8 5 2 7" xfId="27073"/>
    <cellStyle name="Notas 2 2 8 5 3" xfId="27074"/>
    <cellStyle name="Notas 2 2 8 5 3 2" xfId="27075"/>
    <cellStyle name="Notas 2 2 8 5 3 3" xfId="27076"/>
    <cellStyle name="Notas 2 2 8 5 3 4" xfId="27077"/>
    <cellStyle name="Notas 2 2 8 5 4" xfId="27078"/>
    <cellStyle name="Notas 2 2 8 5 4 2" xfId="27079"/>
    <cellStyle name="Notas 2 2 8 5 4 3" xfId="27080"/>
    <cellStyle name="Notas 2 2 8 5 4 4" xfId="27081"/>
    <cellStyle name="Notas 2 2 8 5 5" xfId="27082"/>
    <cellStyle name="Notas 2 2 8 5 6" xfId="27083"/>
    <cellStyle name="Notas 2 2 8 5 7" xfId="27084"/>
    <cellStyle name="Notas 2 2 8 5 8" xfId="27085"/>
    <cellStyle name="Notas 2 2 8 6" xfId="27086"/>
    <cellStyle name="Notas 2 2 8 6 2" xfId="27087"/>
    <cellStyle name="Notas 2 2 8 6 2 2" xfId="27088"/>
    <cellStyle name="Notas 2 2 8 6 2 2 2" xfId="27089"/>
    <cellStyle name="Notas 2 2 8 6 2 2 3" xfId="27090"/>
    <cellStyle name="Notas 2 2 8 6 2 2 4" xfId="27091"/>
    <cellStyle name="Notas 2 2 8 6 2 3" xfId="27092"/>
    <cellStyle name="Notas 2 2 8 6 2 3 2" xfId="27093"/>
    <cellStyle name="Notas 2 2 8 6 2 3 3" xfId="27094"/>
    <cellStyle name="Notas 2 2 8 6 2 3 4" xfId="27095"/>
    <cellStyle name="Notas 2 2 8 6 2 4" xfId="27096"/>
    <cellStyle name="Notas 2 2 8 6 2 5" xfId="27097"/>
    <cellStyle name="Notas 2 2 8 6 2 6" xfId="27098"/>
    <cellStyle name="Notas 2 2 8 6 2 7" xfId="27099"/>
    <cellStyle name="Notas 2 2 8 6 3" xfId="27100"/>
    <cellStyle name="Notas 2 2 8 6 3 2" xfId="27101"/>
    <cellStyle name="Notas 2 2 8 6 3 3" xfId="27102"/>
    <cellStyle name="Notas 2 2 8 6 3 4" xfId="27103"/>
    <cellStyle name="Notas 2 2 8 6 4" xfId="27104"/>
    <cellStyle name="Notas 2 2 8 6 4 2" xfId="27105"/>
    <cellStyle name="Notas 2 2 8 6 4 3" xfId="27106"/>
    <cellStyle name="Notas 2 2 8 6 4 4" xfId="27107"/>
    <cellStyle name="Notas 2 2 8 6 5" xfId="27108"/>
    <cellStyle name="Notas 2 2 8 6 6" xfId="27109"/>
    <cellStyle name="Notas 2 2 8 6 7" xfId="27110"/>
    <cellStyle name="Notas 2 2 8 6 8" xfId="27111"/>
    <cellStyle name="Notas 2 2 8 7" xfId="27112"/>
    <cellStyle name="Notas 2 2 8 7 2" xfId="27113"/>
    <cellStyle name="Notas 2 2 8 7 2 2" xfId="27114"/>
    <cellStyle name="Notas 2 2 8 7 2 3" xfId="27115"/>
    <cellStyle name="Notas 2 2 8 7 2 4" xfId="27116"/>
    <cellStyle name="Notas 2 2 8 7 3" xfId="27117"/>
    <cellStyle name="Notas 2 2 8 7 3 2" xfId="27118"/>
    <cellStyle name="Notas 2 2 8 7 3 3" xfId="27119"/>
    <cellStyle name="Notas 2 2 8 7 3 4" xfId="27120"/>
    <cellStyle name="Notas 2 2 8 7 4" xfId="27121"/>
    <cellStyle name="Notas 2 2 8 7 5" xfId="27122"/>
    <cellStyle name="Notas 2 2 8 7 6" xfId="27123"/>
    <cellStyle name="Notas 2 2 8 7 7" xfId="27124"/>
    <cellStyle name="Notas 2 2 8 8" xfId="27125"/>
    <cellStyle name="Notas 2 2 8 8 2" xfId="27126"/>
    <cellStyle name="Notas 2 2 8 8 3" xfId="27127"/>
    <cellStyle name="Notas 2 2 8 8 4" xfId="27128"/>
    <cellStyle name="Notas 2 2 8 9" xfId="27129"/>
    <cellStyle name="Notas 2 2 8 9 2" xfId="27130"/>
    <cellStyle name="Notas 2 2 8 9 3" xfId="27131"/>
    <cellStyle name="Notas 2 2 8 9 4" xfId="27132"/>
    <cellStyle name="Notas 2 2 9" xfId="27133"/>
    <cellStyle name="Notas 2 2 9 10" xfId="27134"/>
    <cellStyle name="Notas 2 2 9 10 2" xfId="27135"/>
    <cellStyle name="Notas 2 2 9 10 3" xfId="27136"/>
    <cellStyle name="Notas 2 2 9 10 4" xfId="27137"/>
    <cellStyle name="Notas 2 2 9 11" xfId="27138"/>
    <cellStyle name="Notas 2 2 9 12" xfId="27139"/>
    <cellStyle name="Notas 2 2 9 13" xfId="27140"/>
    <cellStyle name="Notas 2 2 9 14" xfId="27141"/>
    <cellStyle name="Notas 2 2 9 2" xfId="27142"/>
    <cellStyle name="Notas 2 2 9 2 2" xfId="27143"/>
    <cellStyle name="Notas 2 2 9 2 2 2" xfId="27144"/>
    <cellStyle name="Notas 2 2 9 2 2 2 2" xfId="27145"/>
    <cellStyle name="Notas 2 2 9 2 2 2 3" xfId="27146"/>
    <cellStyle name="Notas 2 2 9 2 2 2 4" xfId="27147"/>
    <cellStyle name="Notas 2 2 9 2 2 3" xfId="27148"/>
    <cellStyle name="Notas 2 2 9 2 2 3 2" xfId="27149"/>
    <cellStyle name="Notas 2 2 9 2 2 3 3" xfId="27150"/>
    <cellStyle name="Notas 2 2 9 2 2 3 4" xfId="27151"/>
    <cellStyle name="Notas 2 2 9 2 2 4" xfId="27152"/>
    <cellStyle name="Notas 2 2 9 2 2 5" xfId="27153"/>
    <cellStyle name="Notas 2 2 9 2 2 6" xfId="27154"/>
    <cellStyle name="Notas 2 2 9 2 2 7" xfId="27155"/>
    <cellStyle name="Notas 2 2 9 2 3" xfId="27156"/>
    <cellStyle name="Notas 2 2 9 2 3 2" xfId="27157"/>
    <cellStyle name="Notas 2 2 9 2 3 2 2" xfId="27158"/>
    <cellStyle name="Notas 2 2 9 2 3 2 3" xfId="27159"/>
    <cellStyle name="Notas 2 2 9 2 3 2 4" xfId="27160"/>
    <cellStyle name="Notas 2 2 9 2 3 3" xfId="27161"/>
    <cellStyle name="Notas 2 2 9 2 3 3 2" xfId="27162"/>
    <cellStyle name="Notas 2 2 9 2 3 3 3" xfId="27163"/>
    <cellStyle name="Notas 2 2 9 2 3 3 4" xfId="27164"/>
    <cellStyle name="Notas 2 2 9 2 3 4" xfId="27165"/>
    <cellStyle name="Notas 2 2 9 2 3 5" xfId="27166"/>
    <cellStyle name="Notas 2 2 9 2 3 6" xfId="27167"/>
    <cellStyle name="Notas 2 2 9 2 3 7" xfId="27168"/>
    <cellStyle name="Notas 2 2 9 2 4" xfId="27169"/>
    <cellStyle name="Notas 2 2 9 2 4 2" xfId="27170"/>
    <cellStyle name="Notas 2 2 9 2 4 3" xfId="27171"/>
    <cellStyle name="Notas 2 2 9 2 4 4" xfId="27172"/>
    <cellStyle name="Notas 2 2 9 2 5" xfId="27173"/>
    <cellStyle name="Notas 2 2 9 2 5 2" xfId="27174"/>
    <cellStyle name="Notas 2 2 9 2 5 3" xfId="27175"/>
    <cellStyle name="Notas 2 2 9 2 5 4" xfId="27176"/>
    <cellStyle name="Notas 2 2 9 2 6" xfId="27177"/>
    <cellStyle name="Notas 2 2 9 2 7" xfId="27178"/>
    <cellStyle name="Notas 2 2 9 2 8" xfId="27179"/>
    <cellStyle name="Notas 2 2 9 2 9" xfId="27180"/>
    <cellStyle name="Notas 2 2 9 3" xfId="27181"/>
    <cellStyle name="Notas 2 2 9 3 2" xfId="27182"/>
    <cellStyle name="Notas 2 2 9 3 2 2" xfId="27183"/>
    <cellStyle name="Notas 2 2 9 3 2 2 2" xfId="27184"/>
    <cellStyle name="Notas 2 2 9 3 2 2 3" xfId="27185"/>
    <cellStyle name="Notas 2 2 9 3 2 2 4" xfId="27186"/>
    <cellStyle name="Notas 2 2 9 3 2 3" xfId="27187"/>
    <cellStyle name="Notas 2 2 9 3 2 3 2" xfId="27188"/>
    <cellStyle name="Notas 2 2 9 3 2 3 3" xfId="27189"/>
    <cellStyle name="Notas 2 2 9 3 2 3 4" xfId="27190"/>
    <cellStyle name="Notas 2 2 9 3 2 4" xfId="27191"/>
    <cellStyle name="Notas 2 2 9 3 2 5" xfId="27192"/>
    <cellStyle name="Notas 2 2 9 3 2 6" xfId="27193"/>
    <cellStyle name="Notas 2 2 9 3 2 7" xfId="27194"/>
    <cellStyle name="Notas 2 2 9 3 3" xfId="27195"/>
    <cellStyle name="Notas 2 2 9 3 3 2" xfId="27196"/>
    <cellStyle name="Notas 2 2 9 3 3 3" xfId="27197"/>
    <cellStyle name="Notas 2 2 9 3 3 4" xfId="27198"/>
    <cellStyle name="Notas 2 2 9 3 4" xfId="27199"/>
    <cellStyle name="Notas 2 2 9 3 4 2" xfId="27200"/>
    <cellStyle name="Notas 2 2 9 3 4 3" xfId="27201"/>
    <cellStyle name="Notas 2 2 9 3 4 4" xfId="27202"/>
    <cellStyle name="Notas 2 2 9 3 5" xfId="27203"/>
    <cellStyle name="Notas 2 2 9 3 6" xfId="27204"/>
    <cellStyle name="Notas 2 2 9 3 7" xfId="27205"/>
    <cellStyle name="Notas 2 2 9 3 8" xfId="27206"/>
    <cellStyle name="Notas 2 2 9 4" xfId="27207"/>
    <cellStyle name="Notas 2 2 9 4 2" xfId="27208"/>
    <cellStyle name="Notas 2 2 9 4 2 2" xfId="27209"/>
    <cellStyle name="Notas 2 2 9 4 2 2 2" xfId="27210"/>
    <cellStyle name="Notas 2 2 9 4 2 2 3" xfId="27211"/>
    <cellStyle name="Notas 2 2 9 4 2 2 4" xfId="27212"/>
    <cellStyle name="Notas 2 2 9 4 2 3" xfId="27213"/>
    <cellStyle name="Notas 2 2 9 4 2 3 2" xfId="27214"/>
    <cellStyle name="Notas 2 2 9 4 2 3 3" xfId="27215"/>
    <cellStyle name="Notas 2 2 9 4 2 3 4" xfId="27216"/>
    <cellStyle name="Notas 2 2 9 4 2 4" xfId="27217"/>
    <cellStyle name="Notas 2 2 9 4 2 5" xfId="27218"/>
    <cellStyle name="Notas 2 2 9 4 2 6" xfId="27219"/>
    <cellStyle name="Notas 2 2 9 4 2 7" xfId="27220"/>
    <cellStyle name="Notas 2 2 9 4 3" xfId="27221"/>
    <cellStyle name="Notas 2 2 9 4 3 2" xfId="27222"/>
    <cellStyle name="Notas 2 2 9 4 3 3" xfId="27223"/>
    <cellStyle name="Notas 2 2 9 4 3 4" xfId="27224"/>
    <cellStyle name="Notas 2 2 9 4 4" xfId="27225"/>
    <cellStyle name="Notas 2 2 9 4 4 2" xfId="27226"/>
    <cellStyle name="Notas 2 2 9 4 4 3" xfId="27227"/>
    <cellStyle name="Notas 2 2 9 4 4 4" xfId="27228"/>
    <cellStyle name="Notas 2 2 9 4 5" xfId="27229"/>
    <cellStyle name="Notas 2 2 9 4 6" xfId="27230"/>
    <cellStyle name="Notas 2 2 9 4 7" xfId="27231"/>
    <cellStyle name="Notas 2 2 9 4 8" xfId="27232"/>
    <cellStyle name="Notas 2 2 9 5" xfId="27233"/>
    <cellStyle name="Notas 2 2 9 5 2" xfId="27234"/>
    <cellStyle name="Notas 2 2 9 5 2 2" xfId="27235"/>
    <cellStyle name="Notas 2 2 9 5 2 2 2" xfId="27236"/>
    <cellStyle name="Notas 2 2 9 5 2 2 3" xfId="27237"/>
    <cellStyle name="Notas 2 2 9 5 2 2 4" xfId="27238"/>
    <cellStyle name="Notas 2 2 9 5 2 3" xfId="27239"/>
    <cellStyle name="Notas 2 2 9 5 2 3 2" xfId="27240"/>
    <cellStyle name="Notas 2 2 9 5 2 3 3" xfId="27241"/>
    <cellStyle name="Notas 2 2 9 5 2 3 4" xfId="27242"/>
    <cellStyle name="Notas 2 2 9 5 2 4" xfId="27243"/>
    <cellStyle name="Notas 2 2 9 5 2 5" xfId="27244"/>
    <cellStyle name="Notas 2 2 9 5 2 6" xfId="27245"/>
    <cellStyle name="Notas 2 2 9 5 2 7" xfId="27246"/>
    <cellStyle name="Notas 2 2 9 5 3" xfId="27247"/>
    <cellStyle name="Notas 2 2 9 5 3 2" xfId="27248"/>
    <cellStyle name="Notas 2 2 9 5 3 3" xfId="27249"/>
    <cellStyle name="Notas 2 2 9 5 3 4" xfId="27250"/>
    <cellStyle name="Notas 2 2 9 5 4" xfId="27251"/>
    <cellStyle name="Notas 2 2 9 5 4 2" xfId="27252"/>
    <cellStyle name="Notas 2 2 9 5 4 3" xfId="27253"/>
    <cellStyle name="Notas 2 2 9 5 4 4" xfId="27254"/>
    <cellStyle name="Notas 2 2 9 5 5" xfId="27255"/>
    <cellStyle name="Notas 2 2 9 5 6" xfId="27256"/>
    <cellStyle name="Notas 2 2 9 5 7" xfId="27257"/>
    <cellStyle name="Notas 2 2 9 5 8" xfId="27258"/>
    <cellStyle name="Notas 2 2 9 6" xfId="27259"/>
    <cellStyle name="Notas 2 2 9 6 2" xfId="27260"/>
    <cellStyle name="Notas 2 2 9 6 2 2" xfId="27261"/>
    <cellStyle name="Notas 2 2 9 6 2 2 2" xfId="27262"/>
    <cellStyle name="Notas 2 2 9 6 2 2 3" xfId="27263"/>
    <cellStyle name="Notas 2 2 9 6 2 2 4" xfId="27264"/>
    <cellStyle name="Notas 2 2 9 6 2 3" xfId="27265"/>
    <cellStyle name="Notas 2 2 9 6 2 3 2" xfId="27266"/>
    <cellStyle name="Notas 2 2 9 6 2 3 3" xfId="27267"/>
    <cellStyle name="Notas 2 2 9 6 2 3 4" xfId="27268"/>
    <cellStyle name="Notas 2 2 9 6 2 4" xfId="27269"/>
    <cellStyle name="Notas 2 2 9 6 2 5" xfId="27270"/>
    <cellStyle name="Notas 2 2 9 6 2 6" xfId="27271"/>
    <cellStyle name="Notas 2 2 9 6 2 7" xfId="27272"/>
    <cellStyle name="Notas 2 2 9 6 3" xfId="27273"/>
    <cellStyle name="Notas 2 2 9 6 3 2" xfId="27274"/>
    <cellStyle name="Notas 2 2 9 6 3 3" xfId="27275"/>
    <cellStyle name="Notas 2 2 9 6 3 4" xfId="27276"/>
    <cellStyle name="Notas 2 2 9 6 4" xfId="27277"/>
    <cellStyle name="Notas 2 2 9 6 4 2" xfId="27278"/>
    <cellStyle name="Notas 2 2 9 6 4 3" xfId="27279"/>
    <cellStyle name="Notas 2 2 9 6 4 4" xfId="27280"/>
    <cellStyle name="Notas 2 2 9 6 5" xfId="27281"/>
    <cellStyle name="Notas 2 2 9 6 6" xfId="27282"/>
    <cellStyle name="Notas 2 2 9 6 7" xfId="27283"/>
    <cellStyle name="Notas 2 2 9 6 8" xfId="27284"/>
    <cellStyle name="Notas 2 2 9 7" xfId="27285"/>
    <cellStyle name="Notas 2 2 9 7 2" xfId="27286"/>
    <cellStyle name="Notas 2 2 9 7 2 2" xfId="27287"/>
    <cellStyle name="Notas 2 2 9 7 2 3" xfId="27288"/>
    <cellStyle name="Notas 2 2 9 7 2 4" xfId="27289"/>
    <cellStyle name="Notas 2 2 9 7 3" xfId="27290"/>
    <cellStyle name="Notas 2 2 9 7 3 2" xfId="27291"/>
    <cellStyle name="Notas 2 2 9 7 3 3" xfId="27292"/>
    <cellStyle name="Notas 2 2 9 7 3 4" xfId="27293"/>
    <cellStyle name="Notas 2 2 9 7 4" xfId="27294"/>
    <cellStyle name="Notas 2 2 9 7 5" xfId="27295"/>
    <cellStyle name="Notas 2 2 9 7 6" xfId="27296"/>
    <cellStyle name="Notas 2 2 9 7 7" xfId="27297"/>
    <cellStyle name="Notas 2 2 9 8" xfId="27298"/>
    <cellStyle name="Notas 2 2 9 8 2" xfId="27299"/>
    <cellStyle name="Notas 2 2 9 8 3" xfId="27300"/>
    <cellStyle name="Notas 2 2 9 8 4" xfId="27301"/>
    <cellStyle name="Notas 2 2 9 9" xfId="27302"/>
    <cellStyle name="Notas 2 2 9 9 2" xfId="27303"/>
    <cellStyle name="Notas 2 2 9 9 3" xfId="27304"/>
    <cellStyle name="Notas 2 2 9 9 4" xfId="27305"/>
    <cellStyle name="Notas 2 20" xfId="27306"/>
    <cellStyle name="Notas 2 20 2" xfId="27307"/>
    <cellStyle name="Notas 2 20 2 2" xfId="27308"/>
    <cellStyle name="Notas 2 20 2 2 2" xfId="27309"/>
    <cellStyle name="Notas 2 20 2 2 3" xfId="27310"/>
    <cellStyle name="Notas 2 20 2 2 4" xfId="27311"/>
    <cellStyle name="Notas 2 20 2 3" xfId="27312"/>
    <cellStyle name="Notas 2 20 2 3 2" xfId="27313"/>
    <cellStyle name="Notas 2 20 2 3 3" xfId="27314"/>
    <cellStyle name="Notas 2 20 2 3 4" xfId="27315"/>
    <cellStyle name="Notas 2 20 2 4" xfId="27316"/>
    <cellStyle name="Notas 2 20 2 5" xfId="27317"/>
    <cellStyle name="Notas 2 20 2 6" xfId="27318"/>
    <cellStyle name="Notas 2 20 2 7" xfId="27319"/>
    <cellStyle name="Notas 2 20 3" xfId="27320"/>
    <cellStyle name="Notas 2 20 3 2" xfId="27321"/>
    <cellStyle name="Notas 2 20 3 2 2" xfId="27322"/>
    <cellStyle name="Notas 2 20 3 2 3" xfId="27323"/>
    <cellStyle name="Notas 2 20 3 2 4" xfId="27324"/>
    <cellStyle name="Notas 2 20 3 3" xfId="27325"/>
    <cellStyle name="Notas 2 20 3 3 2" xfId="27326"/>
    <cellStyle name="Notas 2 20 3 3 3" xfId="27327"/>
    <cellStyle name="Notas 2 20 3 3 4" xfId="27328"/>
    <cellStyle name="Notas 2 20 3 4" xfId="27329"/>
    <cellStyle name="Notas 2 20 3 5" xfId="27330"/>
    <cellStyle name="Notas 2 20 3 6" xfId="27331"/>
    <cellStyle name="Notas 2 20 3 7" xfId="27332"/>
    <cellStyle name="Notas 2 20 4" xfId="27333"/>
    <cellStyle name="Notas 2 20 4 2" xfId="27334"/>
    <cellStyle name="Notas 2 20 4 3" xfId="27335"/>
    <cellStyle name="Notas 2 20 4 4" xfId="27336"/>
    <cellStyle name="Notas 2 20 5" xfId="27337"/>
    <cellStyle name="Notas 2 20 5 2" xfId="27338"/>
    <cellStyle name="Notas 2 20 5 3" xfId="27339"/>
    <cellStyle name="Notas 2 20 5 4" xfId="27340"/>
    <cellStyle name="Notas 2 20 6" xfId="27341"/>
    <cellStyle name="Notas 2 20 7" xfId="27342"/>
    <cellStyle name="Notas 2 20 8" xfId="27343"/>
    <cellStyle name="Notas 2 20 9" xfId="27344"/>
    <cellStyle name="Notas 2 21" xfId="27345"/>
    <cellStyle name="Notas 2 21 2" xfId="27346"/>
    <cellStyle name="Notas 2 21 2 2" xfId="27347"/>
    <cellStyle name="Notas 2 21 2 2 2" xfId="27348"/>
    <cellStyle name="Notas 2 21 2 2 3" xfId="27349"/>
    <cellStyle name="Notas 2 21 2 2 4" xfId="27350"/>
    <cellStyle name="Notas 2 21 2 3" xfId="27351"/>
    <cellStyle name="Notas 2 21 2 3 2" xfId="27352"/>
    <cellStyle name="Notas 2 21 2 3 3" xfId="27353"/>
    <cellStyle name="Notas 2 21 2 3 4" xfId="27354"/>
    <cellStyle name="Notas 2 21 2 4" xfId="27355"/>
    <cellStyle name="Notas 2 21 2 5" xfId="27356"/>
    <cellStyle name="Notas 2 21 2 6" xfId="27357"/>
    <cellStyle name="Notas 2 21 2 7" xfId="27358"/>
    <cellStyle name="Notas 2 21 3" xfId="27359"/>
    <cellStyle name="Notas 2 21 3 2" xfId="27360"/>
    <cellStyle name="Notas 2 21 3 3" xfId="27361"/>
    <cellStyle name="Notas 2 21 3 4" xfId="27362"/>
    <cellStyle name="Notas 2 21 4" xfId="27363"/>
    <cellStyle name="Notas 2 21 4 2" xfId="27364"/>
    <cellStyle name="Notas 2 21 4 3" xfId="27365"/>
    <cellStyle name="Notas 2 21 4 4" xfId="27366"/>
    <cellStyle name="Notas 2 21 5" xfId="27367"/>
    <cellStyle name="Notas 2 21 6" xfId="27368"/>
    <cellStyle name="Notas 2 21 7" xfId="27369"/>
    <cellStyle name="Notas 2 21 8" xfId="27370"/>
    <cellStyle name="Notas 2 22" xfId="27371"/>
    <cellStyle name="Notas 2 22 2" xfId="27372"/>
    <cellStyle name="Notas 2 22 2 2" xfId="27373"/>
    <cellStyle name="Notas 2 22 2 2 2" xfId="27374"/>
    <cellStyle name="Notas 2 22 2 2 3" xfId="27375"/>
    <cellStyle name="Notas 2 22 2 2 4" xfId="27376"/>
    <cellStyle name="Notas 2 22 2 3" xfId="27377"/>
    <cellStyle name="Notas 2 22 2 3 2" xfId="27378"/>
    <cellStyle name="Notas 2 22 2 3 3" xfId="27379"/>
    <cellStyle name="Notas 2 22 2 3 4" xfId="27380"/>
    <cellStyle name="Notas 2 22 2 4" xfId="27381"/>
    <cellStyle name="Notas 2 22 2 5" xfId="27382"/>
    <cellStyle name="Notas 2 22 2 6" xfId="27383"/>
    <cellStyle name="Notas 2 22 2 7" xfId="27384"/>
    <cellStyle name="Notas 2 22 3" xfId="27385"/>
    <cellStyle name="Notas 2 22 3 2" xfId="27386"/>
    <cellStyle name="Notas 2 22 3 3" xfId="27387"/>
    <cellStyle name="Notas 2 22 3 4" xfId="27388"/>
    <cellStyle name="Notas 2 22 4" xfId="27389"/>
    <cellStyle name="Notas 2 22 4 2" xfId="27390"/>
    <cellStyle name="Notas 2 22 4 3" xfId="27391"/>
    <cellStyle name="Notas 2 22 4 4" xfId="27392"/>
    <cellStyle name="Notas 2 22 5" xfId="27393"/>
    <cellStyle name="Notas 2 22 6" xfId="27394"/>
    <cellStyle name="Notas 2 22 7" xfId="27395"/>
    <cellStyle name="Notas 2 22 8" xfId="27396"/>
    <cellStyle name="Notas 2 23" xfId="27397"/>
    <cellStyle name="Notas 2 23 2" xfId="27398"/>
    <cellStyle name="Notas 2 23 2 2" xfId="27399"/>
    <cellStyle name="Notas 2 23 2 2 2" xfId="27400"/>
    <cellStyle name="Notas 2 23 2 2 3" xfId="27401"/>
    <cellStyle name="Notas 2 23 2 2 4" xfId="27402"/>
    <cellStyle name="Notas 2 23 2 3" xfId="27403"/>
    <cellStyle name="Notas 2 23 2 3 2" xfId="27404"/>
    <cellStyle name="Notas 2 23 2 3 3" xfId="27405"/>
    <cellStyle name="Notas 2 23 2 3 4" xfId="27406"/>
    <cellStyle name="Notas 2 23 2 4" xfId="27407"/>
    <cellStyle name="Notas 2 23 2 5" xfId="27408"/>
    <cellStyle name="Notas 2 23 2 6" xfId="27409"/>
    <cellStyle name="Notas 2 23 2 7" xfId="27410"/>
    <cellStyle name="Notas 2 23 3" xfId="27411"/>
    <cellStyle name="Notas 2 23 3 2" xfId="27412"/>
    <cellStyle name="Notas 2 23 3 3" xfId="27413"/>
    <cellStyle name="Notas 2 23 3 4" xfId="27414"/>
    <cellStyle name="Notas 2 23 4" xfId="27415"/>
    <cellStyle name="Notas 2 23 4 2" xfId="27416"/>
    <cellStyle name="Notas 2 23 4 3" xfId="27417"/>
    <cellStyle name="Notas 2 23 4 4" xfId="27418"/>
    <cellStyle name="Notas 2 23 5" xfId="27419"/>
    <cellStyle name="Notas 2 23 6" xfId="27420"/>
    <cellStyle name="Notas 2 23 7" xfId="27421"/>
    <cellStyle name="Notas 2 23 8" xfId="27422"/>
    <cellStyle name="Notas 2 24" xfId="27423"/>
    <cellStyle name="Notas 2 24 2" xfId="27424"/>
    <cellStyle name="Notas 2 24 2 2" xfId="27425"/>
    <cellStyle name="Notas 2 24 2 2 2" xfId="27426"/>
    <cellStyle name="Notas 2 24 2 2 3" xfId="27427"/>
    <cellStyle name="Notas 2 24 2 2 4" xfId="27428"/>
    <cellStyle name="Notas 2 24 2 3" xfId="27429"/>
    <cellStyle name="Notas 2 24 2 3 2" xfId="27430"/>
    <cellStyle name="Notas 2 24 2 3 3" xfId="27431"/>
    <cellStyle name="Notas 2 24 2 3 4" xfId="27432"/>
    <cellStyle name="Notas 2 24 2 4" xfId="27433"/>
    <cellStyle name="Notas 2 24 2 5" xfId="27434"/>
    <cellStyle name="Notas 2 24 2 6" xfId="27435"/>
    <cellStyle name="Notas 2 24 2 7" xfId="27436"/>
    <cellStyle name="Notas 2 24 3" xfId="27437"/>
    <cellStyle name="Notas 2 24 3 2" xfId="27438"/>
    <cellStyle name="Notas 2 24 3 3" xfId="27439"/>
    <cellStyle name="Notas 2 24 3 4" xfId="27440"/>
    <cellStyle name="Notas 2 24 4" xfId="27441"/>
    <cellStyle name="Notas 2 24 4 2" xfId="27442"/>
    <cellStyle name="Notas 2 24 4 3" xfId="27443"/>
    <cellStyle name="Notas 2 24 4 4" xfId="27444"/>
    <cellStyle name="Notas 2 24 5" xfId="27445"/>
    <cellStyle name="Notas 2 24 6" xfId="27446"/>
    <cellStyle name="Notas 2 24 7" xfId="27447"/>
    <cellStyle name="Notas 2 24 8" xfId="27448"/>
    <cellStyle name="Notas 2 25" xfId="27449"/>
    <cellStyle name="Notas 2 25 2" xfId="27450"/>
    <cellStyle name="Notas 2 25 2 2" xfId="27451"/>
    <cellStyle name="Notas 2 25 2 3" xfId="27452"/>
    <cellStyle name="Notas 2 25 2 4" xfId="27453"/>
    <cellStyle name="Notas 2 25 3" xfId="27454"/>
    <cellStyle name="Notas 2 25 3 2" xfId="27455"/>
    <cellStyle name="Notas 2 25 3 3" xfId="27456"/>
    <cellStyle name="Notas 2 25 3 4" xfId="27457"/>
    <cellStyle name="Notas 2 25 4" xfId="27458"/>
    <cellStyle name="Notas 2 25 5" xfId="27459"/>
    <cellStyle name="Notas 2 25 6" xfId="27460"/>
    <cellStyle name="Notas 2 25 7" xfId="27461"/>
    <cellStyle name="Notas 2 26" xfId="27462"/>
    <cellStyle name="Notas 2 26 2" xfId="27463"/>
    <cellStyle name="Notas 2 26 3" xfId="27464"/>
    <cellStyle name="Notas 2 26 4" xfId="27465"/>
    <cellStyle name="Notas 2 27" xfId="27466"/>
    <cellStyle name="Notas 2 27 2" xfId="27467"/>
    <cellStyle name="Notas 2 27 3" xfId="27468"/>
    <cellStyle name="Notas 2 27 4" xfId="27469"/>
    <cellStyle name="Notas 2 28" xfId="27470"/>
    <cellStyle name="Notas 2 28 2" xfId="27471"/>
    <cellStyle name="Notas 2 28 3" xfId="27472"/>
    <cellStyle name="Notas 2 28 4" xfId="27473"/>
    <cellStyle name="Notas 2 29" xfId="27474"/>
    <cellStyle name="Notas 2 3" xfId="27475"/>
    <cellStyle name="Notas 2 3 10" xfId="27476"/>
    <cellStyle name="Notas 2 3 10 2" xfId="27477"/>
    <cellStyle name="Notas 2 3 10 2 2" xfId="27478"/>
    <cellStyle name="Notas 2 3 10 2 2 2" xfId="27479"/>
    <cellStyle name="Notas 2 3 10 2 2 3" xfId="27480"/>
    <cellStyle name="Notas 2 3 10 2 2 4" xfId="27481"/>
    <cellStyle name="Notas 2 3 10 2 3" xfId="27482"/>
    <cellStyle name="Notas 2 3 10 2 3 2" xfId="27483"/>
    <cellStyle name="Notas 2 3 10 2 3 3" xfId="27484"/>
    <cellStyle name="Notas 2 3 10 2 3 4" xfId="27485"/>
    <cellStyle name="Notas 2 3 10 2 4" xfId="27486"/>
    <cellStyle name="Notas 2 3 10 2 5" xfId="27487"/>
    <cellStyle name="Notas 2 3 10 2 6" xfId="27488"/>
    <cellStyle name="Notas 2 3 10 2 7" xfId="27489"/>
    <cellStyle name="Notas 2 3 10 3" xfId="27490"/>
    <cellStyle name="Notas 2 3 10 3 2" xfId="27491"/>
    <cellStyle name="Notas 2 3 10 3 3" xfId="27492"/>
    <cellStyle name="Notas 2 3 10 3 4" xfId="27493"/>
    <cellStyle name="Notas 2 3 10 4" xfId="27494"/>
    <cellStyle name="Notas 2 3 10 4 2" xfId="27495"/>
    <cellStyle name="Notas 2 3 10 4 3" xfId="27496"/>
    <cellStyle name="Notas 2 3 10 4 4" xfId="27497"/>
    <cellStyle name="Notas 2 3 10 5" xfId="27498"/>
    <cellStyle name="Notas 2 3 10 6" xfId="27499"/>
    <cellStyle name="Notas 2 3 10 7" xfId="27500"/>
    <cellStyle name="Notas 2 3 10 8" xfId="27501"/>
    <cellStyle name="Notas 2 3 11" xfId="27502"/>
    <cellStyle name="Notas 2 3 11 2" xfId="27503"/>
    <cellStyle name="Notas 2 3 11 2 2" xfId="27504"/>
    <cellStyle name="Notas 2 3 11 2 2 2" xfId="27505"/>
    <cellStyle name="Notas 2 3 11 2 2 3" xfId="27506"/>
    <cellStyle name="Notas 2 3 11 2 2 4" xfId="27507"/>
    <cellStyle name="Notas 2 3 11 2 3" xfId="27508"/>
    <cellStyle name="Notas 2 3 11 2 3 2" xfId="27509"/>
    <cellStyle name="Notas 2 3 11 2 3 3" xfId="27510"/>
    <cellStyle name="Notas 2 3 11 2 3 4" xfId="27511"/>
    <cellStyle name="Notas 2 3 11 2 4" xfId="27512"/>
    <cellStyle name="Notas 2 3 11 2 5" xfId="27513"/>
    <cellStyle name="Notas 2 3 11 2 6" xfId="27514"/>
    <cellStyle name="Notas 2 3 11 2 7" xfId="27515"/>
    <cellStyle name="Notas 2 3 11 3" xfId="27516"/>
    <cellStyle name="Notas 2 3 11 3 2" xfId="27517"/>
    <cellStyle name="Notas 2 3 11 3 3" xfId="27518"/>
    <cellStyle name="Notas 2 3 11 3 4" xfId="27519"/>
    <cellStyle name="Notas 2 3 11 4" xfId="27520"/>
    <cellStyle name="Notas 2 3 11 4 2" xfId="27521"/>
    <cellStyle name="Notas 2 3 11 4 3" xfId="27522"/>
    <cellStyle name="Notas 2 3 11 4 4" xfId="27523"/>
    <cellStyle name="Notas 2 3 11 5" xfId="27524"/>
    <cellStyle name="Notas 2 3 11 6" xfId="27525"/>
    <cellStyle name="Notas 2 3 11 7" xfId="27526"/>
    <cellStyle name="Notas 2 3 11 8" xfId="27527"/>
    <cellStyle name="Notas 2 3 12" xfId="27528"/>
    <cellStyle name="Notas 2 3 12 2" xfId="27529"/>
    <cellStyle name="Notas 2 3 12 2 2" xfId="27530"/>
    <cellStyle name="Notas 2 3 12 2 2 2" xfId="27531"/>
    <cellStyle name="Notas 2 3 12 2 2 3" xfId="27532"/>
    <cellStyle name="Notas 2 3 12 2 2 4" xfId="27533"/>
    <cellStyle name="Notas 2 3 12 2 3" xfId="27534"/>
    <cellStyle name="Notas 2 3 12 2 3 2" xfId="27535"/>
    <cellStyle name="Notas 2 3 12 2 3 3" xfId="27536"/>
    <cellStyle name="Notas 2 3 12 2 3 4" xfId="27537"/>
    <cellStyle name="Notas 2 3 12 2 4" xfId="27538"/>
    <cellStyle name="Notas 2 3 12 2 5" xfId="27539"/>
    <cellStyle name="Notas 2 3 12 2 6" xfId="27540"/>
    <cellStyle name="Notas 2 3 12 2 7" xfId="27541"/>
    <cellStyle name="Notas 2 3 12 3" xfId="27542"/>
    <cellStyle name="Notas 2 3 12 3 2" xfId="27543"/>
    <cellStyle name="Notas 2 3 12 3 3" xfId="27544"/>
    <cellStyle name="Notas 2 3 12 3 4" xfId="27545"/>
    <cellStyle name="Notas 2 3 12 4" xfId="27546"/>
    <cellStyle name="Notas 2 3 12 4 2" xfId="27547"/>
    <cellStyle name="Notas 2 3 12 4 3" xfId="27548"/>
    <cellStyle name="Notas 2 3 12 4 4" xfId="27549"/>
    <cellStyle name="Notas 2 3 12 5" xfId="27550"/>
    <cellStyle name="Notas 2 3 12 6" xfId="27551"/>
    <cellStyle name="Notas 2 3 12 7" xfId="27552"/>
    <cellStyle name="Notas 2 3 12 8" xfId="27553"/>
    <cellStyle name="Notas 2 3 13" xfId="27554"/>
    <cellStyle name="Notas 2 3 13 2" xfId="27555"/>
    <cellStyle name="Notas 2 3 13 2 2" xfId="27556"/>
    <cellStyle name="Notas 2 3 13 2 2 2" xfId="27557"/>
    <cellStyle name="Notas 2 3 13 2 2 3" xfId="27558"/>
    <cellStyle name="Notas 2 3 13 2 2 4" xfId="27559"/>
    <cellStyle name="Notas 2 3 13 2 3" xfId="27560"/>
    <cellStyle name="Notas 2 3 13 2 3 2" xfId="27561"/>
    <cellStyle name="Notas 2 3 13 2 3 3" xfId="27562"/>
    <cellStyle name="Notas 2 3 13 2 3 4" xfId="27563"/>
    <cellStyle name="Notas 2 3 13 2 4" xfId="27564"/>
    <cellStyle name="Notas 2 3 13 2 5" xfId="27565"/>
    <cellStyle name="Notas 2 3 13 2 6" xfId="27566"/>
    <cellStyle name="Notas 2 3 13 2 7" xfId="27567"/>
    <cellStyle name="Notas 2 3 13 3" xfId="27568"/>
    <cellStyle name="Notas 2 3 13 3 2" xfId="27569"/>
    <cellStyle name="Notas 2 3 13 3 3" xfId="27570"/>
    <cellStyle name="Notas 2 3 13 3 4" xfId="27571"/>
    <cellStyle name="Notas 2 3 13 4" xfId="27572"/>
    <cellStyle name="Notas 2 3 13 4 2" xfId="27573"/>
    <cellStyle name="Notas 2 3 13 4 3" xfId="27574"/>
    <cellStyle name="Notas 2 3 13 4 4" xfId="27575"/>
    <cellStyle name="Notas 2 3 13 5" xfId="27576"/>
    <cellStyle name="Notas 2 3 13 6" xfId="27577"/>
    <cellStyle name="Notas 2 3 13 7" xfId="27578"/>
    <cellStyle name="Notas 2 3 13 8" xfId="27579"/>
    <cellStyle name="Notas 2 3 14" xfId="27580"/>
    <cellStyle name="Notas 2 3 14 2" xfId="27581"/>
    <cellStyle name="Notas 2 3 14 2 2" xfId="27582"/>
    <cellStyle name="Notas 2 3 14 2 3" xfId="27583"/>
    <cellStyle name="Notas 2 3 14 2 4" xfId="27584"/>
    <cellStyle name="Notas 2 3 14 3" xfId="27585"/>
    <cellStyle name="Notas 2 3 14 3 2" xfId="27586"/>
    <cellStyle name="Notas 2 3 14 3 3" xfId="27587"/>
    <cellStyle name="Notas 2 3 14 3 4" xfId="27588"/>
    <cellStyle name="Notas 2 3 14 4" xfId="27589"/>
    <cellStyle name="Notas 2 3 14 5" xfId="27590"/>
    <cellStyle name="Notas 2 3 14 6" xfId="27591"/>
    <cellStyle name="Notas 2 3 14 7" xfId="27592"/>
    <cellStyle name="Notas 2 3 15" xfId="27593"/>
    <cellStyle name="Notas 2 3 15 2" xfId="27594"/>
    <cellStyle name="Notas 2 3 15 3" xfId="27595"/>
    <cellStyle name="Notas 2 3 15 4" xfId="27596"/>
    <cellStyle name="Notas 2 3 16" xfId="27597"/>
    <cellStyle name="Notas 2 3 16 2" xfId="27598"/>
    <cellStyle name="Notas 2 3 16 3" xfId="27599"/>
    <cellStyle name="Notas 2 3 16 4" xfId="27600"/>
    <cellStyle name="Notas 2 3 17" xfId="27601"/>
    <cellStyle name="Notas 2 3 17 2" xfId="27602"/>
    <cellStyle name="Notas 2 3 17 3" xfId="27603"/>
    <cellStyle name="Notas 2 3 17 4" xfId="27604"/>
    <cellStyle name="Notas 2 3 18" xfId="27605"/>
    <cellStyle name="Notas 2 3 19" xfId="27606"/>
    <cellStyle name="Notas 2 3 2" xfId="27607"/>
    <cellStyle name="Notas 2 3 2 10" xfId="27608"/>
    <cellStyle name="Notas 2 3 2 10 2" xfId="27609"/>
    <cellStyle name="Notas 2 3 2 10 3" xfId="27610"/>
    <cellStyle name="Notas 2 3 2 10 4" xfId="27611"/>
    <cellStyle name="Notas 2 3 2 11" xfId="27612"/>
    <cellStyle name="Notas 2 3 2 12" xfId="27613"/>
    <cellStyle name="Notas 2 3 2 13" xfId="27614"/>
    <cellStyle name="Notas 2 3 2 14" xfId="27615"/>
    <cellStyle name="Notas 2 3 2 2" xfId="27616"/>
    <cellStyle name="Notas 2 3 2 2 2" xfId="27617"/>
    <cellStyle name="Notas 2 3 2 2 2 2" xfId="27618"/>
    <cellStyle name="Notas 2 3 2 2 2 2 2" xfId="27619"/>
    <cellStyle name="Notas 2 3 2 2 2 2 3" xfId="27620"/>
    <cellStyle name="Notas 2 3 2 2 2 2 4" xfId="27621"/>
    <cellStyle name="Notas 2 3 2 2 2 3" xfId="27622"/>
    <cellStyle name="Notas 2 3 2 2 2 3 2" xfId="27623"/>
    <cellStyle name="Notas 2 3 2 2 2 3 3" xfId="27624"/>
    <cellStyle name="Notas 2 3 2 2 2 3 4" xfId="27625"/>
    <cellStyle name="Notas 2 3 2 2 2 4" xfId="27626"/>
    <cellStyle name="Notas 2 3 2 2 2 5" xfId="27627"/>
    <cellStyle name="Notas 2 3 2 2 2 6" xfId="27628"/>
    <cellStyle name="Notas 2 3 2 2 2 7" xfId="27629"/>
    <cellStyle name="Notas 2 3 2 2 3" xfId="27630"/>
    <cellStyle name="Notas 2 3 2 2 3 2" xfId="27631"/>
    <cellStyle name="Notas 2 3 2 2 3 2 2" xfId="27632"/>
    <cellStyle name="Notas 2 3 2 2 3 2 3" xfId="27633"/>
    <cellStyle name="Notas 2 3 2 2 3 2 4" xfId="27634"/>
    <cellStyle name="Notas 2 3 2 2 3 3" xfId="27635"/>
    <cellStyle name="Notas 2 3 2 2 3 3 2" xfId="27636"/>
    <cellStyle name="Notas 2 3 2 2 3 3 3" xfId="27637"/>
    <cellStyle name="Notas 2 3 2 2 3 3 4" xfId="27638"/>
    <cellStyle name="Notas 2 3 2 2 3 4" xfId="27639"/>
    <cellStyle name="Notas 2 3 2 2 3 5" xfId="27640"/>
    <cellStyle name="Notas 2 3 2 2 3 6" xfId="27641"/>
    <cellStyle name="Notas 2 3 2 2 3 7" xfId="27642"/>
    <cellStyle name="Notas 2 3 2 2 4" xfId="27643"/>
    <cellStyle name="Notas 2 3 2 2 4 2" xfId="27644"/>
    <cellStyle name="Notas 2 3 2 2 4 3" xfId="27645"/>
    <cellStyle name="Notas 2 3 2 2 4 4" xfId="27646"/>
    <cellStyle name="Notas 2 3 2 2 5" xfId="27647"/>
    <cellStyle name="Notas 2 3 2 2 5 2" xfId="27648"/>
    <cellStyle name="Notas 2 3 2 2 5 3" xfId="27649"/>
    <cellStyle name="Notas 2 3 2 2 5 4" xfId="27650"/>
    <cellStyle name="Notas 2 3 2 2 6" xfId="27651"/>
    <cellStyle name="Notas 2 3 2 2 7" xfId="27652"/>
    <cellStyle name="Notas 2 3 2 2 8" xfId="27653"/>
    <cellStyle name="Notas 2 3 2 2 9" xfId="27654"/>
    <cellStyle name="Notas 2 3 2 3" xfId="27655"/>
    <cellStyle name="Notas 2 3 2 3 2" xfId="27656"/>
    <cellStyle name="Notas 2 3 2 3 2 2" xfId="27657"/>
    <cellStyle name="Notas 2 3 2 3 2 2 2" xfId="27658"/>
    <cellStyle name="Notas 2 3 2 3 2 2 3" xfId="27659"/>
    <cellStyle name="Notas 2 3 2 3 2 2 4" xfId="27660"/>
    <cellStyle name="Notas 2 3 2 3 2 3" xfId="27661"/>
    <cellStyle name="Notas 2 3 2 3 2 3 2" xfId="27662"/>
    <cellStyle name="Notas 2 3 2 3 2 3 3" xfId="27663"/>
    <cellStyle name="Notas 2 3 2 3 2 3 4" xfId="27664"/>
    <cellStyle name="Notas 2 3 2 3 2 4" xfId="27665"/>
    <cellStyle name="Notas 2 3 2 3 2 5" xfId="27666"/>
    <cellStyle name="Notas 2 3 2 3 2 6" xfId="27667"/>
    <cellStyle name="Notas 2 3 2 3 2 7" xfId="27668"/>
    <cellStyle name="Notas 2 3 2 3 3" xfId="27669"/>
    <cellStyle name="Notas 2 3 2 3 3 2" xfId="27670"/>
    <cellStyle name="Notas 2 3 2 3 3 3" xfId="27671"/>
    <cellStyle name="Notas 2 3 2 3 3 4" xfId="27672"/>
    <cellStyle name="Notas 2 3 2 3 4" xfId="27673"/>
    <cellStyle name="Notas 2 3 2 3 4 2" xfId="27674"/>
    <cellStyle name="Notas 2 3 2 3 4 3" xfId="27675"/>
    <cellStyle name="Notas 2 3 2 3 4 4" xfId="27676"/>
    <cellStyle name="Notas 2 3 2 3 5" xfId="27677"/>
    <cellStyle name="Notas 2 3 2 3 6" xfId="27678"/>
    <cellStyle name="Notas 2 3 2 3 7" xfId="27679"/>
    <cellStyle name="Notas 2 3 2 3 8" xfId="27680"/>
    <cellStyle name="Notas 2 3 2 4" xfId="27681"/>
    <cellStyle name="Notas 2 3 2 4 2" xfId="27682"/>
    <cellStyle name="Notas 2 3 2 4 2 2" xfId="27683"/>
    <cellStyle name="Notas 2 3 2 4 2 2 2" xfId="27684"/>
    <cellStyle name="Notas 2 3 2 4 2 2 3" xfId="27685"/>
    <cellStyle name="Notas 2 3 2 4 2 2 4" xfId="27686"/>
    <cellStyle name="Notas 2 3 2 4 2 3" xfId="27687"/>
    <cellStyle name="Notas 2 3 2 4 2 3 2" xfId="27688"/>
    <cellStyle name="Notas 2 3 2 4 2 3 3" xfId="27689"/>
    <cellStyle name="Notas 2 3 2 4 2 3 4" xfId="27690"/>
    <cellStyle name="Notas 2 3 2 4 2 4" xfId="27691"/>
    <cellStyle name="Notas 2 3 2 4 2 5" xfId="27692"/>
    <cellStyle name="Notas 2 3 2 4 2 6" xfId="27693"/>
    <cellStyle name="Notas 2 3 2 4 2 7" xfId="27694"/>
    <cellStyle name="Notas 2 3 2 4 3" xfId="27695"/>
    <cellStyle name="Notas 2 3 2 4 3 2" xfId="27696"/>
    <cellStyle name="Notas 2 3 2 4 3 3" xfId="27697"/>
    <cellStyle name="Notas 2 3 2 4 3 4" xfId="27698"/>
    <cellStyle name="Notas 2 3 2 4 4" xfId="27699"/>
    <cellStyle name="Notas 2 3 2 4 4 2" xfId="27700"/>
    <cellStyle name="Notas 2 3 2 4 4 3" xfId="27701"/>
    <cellStyle name="Notas 2 3 2 4 4 4" xfId="27702"/>
    <cellStyle name="Notas 2 3 2 4 5" xfId="27703"/>
    <cellStyle name="Notas 2 3 2 4 6" xfId="27704"/>
    <cellStyle name="Notas 2 3 2 4 7" xfId="27705"/>
    <cellStyle name="Notas 2 3 2 4 8" xfId="27706"/>
    <cellStyle name="Notas 2 3 2 5" xfId="27707"/>
    <cellStyle name="Notas 2 3 2 5 2" xfId="27708"/>
    <cellStyle name="Notas 2 3 2 5 2 2" xfId="27709"/>
    <cellStyle name="Notas 2 3 2 5 2 2 2" xfId="27710"/>
    <cellStyle name="Notas 2 3 2 5 2 2 3" xfId="27711"/>
    <cellStyle name="Notas 2 3 2 5 2 2 4" xfId="27712"/>
    <cellStyle name="Notas 2 3 2 5 2 3" xfId="27713"/>
    <cellStyle name="Notas 2 3 2 5 2 3 2" xfId="27714"/>
    <cellStyle name="Notas 2 3 2 5 2 3 3" xfId="27715"/>
    <cellStyle name="Notas 2 3 2 5 2 3 4" xfId="27716"/>
    <cellStyle name="Notas 2 3 2 5 2 4" xfId="27717"/>
    <cellStyle name="Notas 2 3 2 5 2 5" xfId="27718"/>
    <cellStyle name="Notas 2 3 2 5 2 6" xfId="27719"/>
    <cellStyle name="Notas 2 3 2 5 2 7" xfId="27720"/>
    <cellStyle name="Notas 2 3 2 5 3" xfId="27721"/>
    <cellStyle name="Notas 2 3 2 5 3 2" xfId="27722"/>
    <cellStyle name="Notas 2 3 2 5 3 3" xfId="27723"/>
    <cellStyle name="Notas 2 3 2 5 3 4" xfId="27724"/>
    <cellStyle name="Notas 2 3 2 5 4" xfId="27725"/>
    <cellStyle name="Notas 2 3 2 5 4 2" xfId="27726"/>
    <cellStyle name="Notas 2 3 2 5 4 3" xfId="27727"/>
    <cellStyle name="Notas 2 3 2 5 4 4" xfId="27728"/>
    <cellStyle name="Notas 2 3 2 5 5" xfId="27729"/>
    <cellStyle name="Notas 2 3 2 5 6" xfId="27730"/>
    <cellStyle name="Notas 2 3 2 5 7" xfId="27731"/>
    <cellStyle name="Notas 2 3 2 5 8" xfId="27732"/>
    <cellStyle name="Notas 2 3 2 6" xfId="27733"/>
    <cellStyle name="Notas 2 3 2 6 2" xfId="27734"/>
    <cellStyle name="Notas 2 3 2 6 2 2" xfId="27735"/>
    <cellStyle name="Notas 2 3 2 6 2 2 2" xfId="27736"/>
    <cellStyle name="Notas 2 3 2 6 2 2 3" xfId="27737"/>
    <cellStyle name="Notas 2 3 2 6 2 2 4" xfId="27738"/>
    <cellStyle name="Notas 2 3 2 6 2 3" xfId="27739"/>
    <cellStyle name="Notas 2 3 2 6 2 3 2" xfId="27740"/>
    <cellStyle name="Notas 2 3 2 6 2 3 3" xfId="27741"/>
    <cellStyle name="Notas 2 3 2 6 2 3 4" xfId="27742"/>
    <cellStyle name="Notas 2 3 2 6 2 4" xfId="27743"/>
    <cellStyle name="Notas 2 3 2 6 2 5" xfId="27744"/>
    <cellStyle name="Notas 2 3 2 6 2 6" xfId="27745"/>
    <cellStyle name="Notas 2 3 2 6 2 7" xfId="27746"/>
    <cellStyle name="Notas 2 3 2 6 3" xfId="27747"/>
    <cellStyle name="Notas 2 3 2 6 3 2" xfId="27748"/>
    <cellStyle name="Notas 2 3 2 6 3 3" xfId="27749"/>
    <cellStyle name="Notas 2 3 2 6 3 4" xfId="27750"/>
    <cellStyle name="Notas 2 3 2 6 4" xfId="27751"/>
    <cellStyle name="Notas 2 3 2 6 4 2" xfId="27752"/>
    <cellStyle name="Notas 2 3 2 6 4 3" xfId="27753"/>
    <cellStyle name="Notas 2 3 2 6 4 4" xfId="27754"/>
    <cellStyle name="Notas 2 3 2 6 5" xfId="27755"/>
    <cellStyle name="Notas 2 3 2 6 6" xfId="27756"/>
    <cellStyle name="Notas 2 3 2 6 7" xfId="27757"/>
    <cellStyle name="Notas 2 3 2 6 8" xfId="27758"/>
    <cellStyle name="Notas 2 3 2 7" xfId="27759"/>
    <cellStyle name="Notas 2 3 2 7 2" xfId="27760"/>
    <cellStyle name="Notas 2 3 2 7 2 2" xfId="27761"/>
    <cellStyle name="Notas 2 3 2 7 2 3" xfId="27762"/>
    <cellStyle name="Notas 2 3 2 7 2 4" xfId="27763"/>
    <cellStyle name="Notas 2 3 2 7 3" xfId="27764"/>
    <cellStyle name="Notas 2 3 2 7 3 2" xfId="27765"/>
    <cellStyle name="Notas 2 3 2 7 3 3" xfId="27766"/>
    <cellStyle name="Notas 2 3 2 7 3 4" xfId="27767"/>
    <cellStyle name="Notas 2 3 2 7 4" xfId="27768"/>
    <cellStyle name="Notas 2 3 2 7 5" xfId="27769"/>
    <cellStyle name="Notas 2 3 2 7 6" xfId="27770"/>
    <cellStyle name="Notas 2 3 2 7 7" xfId="27771"/>
    <cellStyle name="Notas 2 3 2 8" xfId="27772"/>
    <cellStyle name="Notas 2 3 2 8 2" xfId="27773"/>
    <cellStyle name="Notas 2 3 2 8 3" xfId="27774"/>
    <cellStyle name="Notas 2 3 2 8 4" xfId="27775"/>
    <cellStyle name="Notas 2 3 2 9" xfId="27776"/>
    <cellStyle name="Notas 2 3 2 9 2" xfId="27777"/>
    <cellStyle name="Notas 2 3 2 9 3" xfId="27778"/>
    <cellStyle name="Notas 2 3 2 9 4" xfId="27779"/>
    <cellStyle name="Notas 2 3 20" xfId="27780"/>
    <cellStyle name="Notas 2 3 21" xfId="27781"/>
    <cellStyle name="Notas 2 3 3" xfId="27782"/>
    <cellStyle name="Notas 2 3 3 10" xfId="27783"/>
    <cellStyle name="Notas 2 3 3 10 2" xfId="27784"/>
    <cellStyle name="Notas 2 3 3 10 3" xfId="27785"/>
    <cellStyle name="Notas 2 3 3 10 4" xfId="27786"/>
    <cellStyle name="Notas 2 3 3 11" xfId="27787"/>
    <cellStyle name="Notas 2 3 3 12" xfId="27788"/>
    <cellStyle name="Notas 2 3 3 13" xfId="27789"/>
    <cellStyle name="Notas 2 3 3 14" xfId="27790"/>
    <cellStyle name="Notas 2 3 3 2" xfId="27791"/>
    <cellStyle name="Notas 2 3 3 2 2" xfId="27792"/>
    <cellStyle name="Notas 2 3 3 2 2 2" xfId="27793"/>
    <cellStyle name="Notas 2 3 3 2 2 2 2" xfId="27794"/>
    <cellStyle name="Notas 2 3 3 2 2 2 3" xfId="27795"/>
    <cellStyle name="Notas 2 3 3 2 2 2 4" xfId="27796"/>
    <cellStyle name="Notas 2 3 3 2 2 3" xfId="27797"/>
    <cellStyle name="Notas 2 3 3 2 2 3 2" xfId="27798"/>
    <cellStyle name="Notas 2 3 3 2 2 3 3" xfId="27799"/>
    <cellStyle name="Notas 2 3 3 2 2 3 4" xfId="27800"/>
    <cellStyle name="Notas 2 3 3 2 2 4" xfId="27801"/>
    <cellStyle name="Notas 2 3 3 2 2 5" xfId="27802"/>
    <cellStyle name="Notas 2 3 3 2 2 6" xfId="27803"/>
    <cellStyle name="Notas 2 3 3 2 2 7" xfId="27804"/>
    <cellStyle name="Notas 2 3 3 2 3" xfId="27805"/>
    <cellStyle name="Notas 2 3 3 2 3 2" xfId="27806"/>
    <cellStyle name="Notas 2 3 3 2 3 2 2" xfId="27807"/>
    <cellStyle name="Notas 2 3 3 2 3 2 3" xfId="27808"/>
    <cellStyle name="Notas 2 3 3 2 3 2 4" xfId="27809"/>
    <cellStyle name="Notas 2 3 3 2 3 3" xfId="27810"/>
    <cellStyle name="Notas 2 3 3 2 3 3 2" xfId="27811"/>
    <cellStyle name="Notas 2 3 3 2 3 3 3" xfId="27812"/>
    <cellStyle name="Notas 2 3 3 2 3 3 4" xfId="27813"/>
    <cellStyle name="Notas 2 3 3 2 3 4" xfId="27814"/>
    <cellStyle name="Notas 2 3 3 2 3 5" xfId="27815"/>
    <cellStyle name="Notas 2 3 3 2 3 6" xfId="27816"/>
    <cellStyle name="Notas 2 3 3 2 3 7" xfId="27817"/>
    <cellStyle name="Notas 2 3 3 2 4" xfId="27818"/>
    <cellStyle name="Notas 2 3 3 2 4 2" xfId="27819"/>
    <cellStyle name="Notas 2 3 3 2 4 3" xfId="27820"/>
    <cellStyle name="Notas 2 3 3 2 4 4" xfId="27821"/>
    <cellStyle name="Notas 2 3 3 2 5" xfId="27822"/>
    <cellStyle name="Notas 2 3 3 2 5 2" xfId="27823"/>
    <cellStyle name="Notas 2 3 3 2 5 3" xfId="27824"/>
    <cellStyle name="Notas 2 3 3 2 5 4" xfId="27825"/>
    <cellStyle name="Notas 2 3 3 2 6" xfId="27826"/>
    <cellStyle name="Notas 2 3 3 2 7" xfId="27827"/>
    <cellStyle name="Notas 2 3 3 2 8" xfId="27828"/>
    <cellStyle name="Notas 2 3 3 2 9" xfId="27829"/>
    <cellStyle name="Notas 2 3 3 3" xfId="27830"/>
    <cellStyle name="Notas 2 3 3 3 2" xfId="27831"/>
    <cellStyle name="Notas 2 3 3 3 2 2" xfId="27832"/>
    <cellStyle name="Notas 2 3 3 3 2 2 2" xfId="27833"/>
    <cellStyle name="Notas 2 3 3 3 2 2 3" xfId="27834"/>
    <cellStyle name="Notas 2 3 3 3 2 2 4" xfId="27835"/>
    <cellStyle name="Notas 2 3 3 3 2 3" xfId="27836"/>
    <cellStyle name="Notas 2 3 3 3 2 3 2" xfId="27837"/>
    <cellStyle name="Notas 2 3 3 3 2 3 3" xfId="27838"/>
    <cellStyle name="Notas 2 3 3 3 2 3 4" xfId="27839"/>
    <cellStyle name="Notas 2 3 3 3 2 4" xfId="27840"/>
    <cellStyle name="Notas 2 3 3 3 2 5" xfId="27841"/>
    <cellStyle name="Notas 2 3 3 3 2 6" xfId="27842"/>
    <cellStyle name="Notas 2 3 3 3 2 7" xfId="27843"/>
    <cellStyle name="Notas 2 3 3 3 3" xfId="27844"/>
    <cellStyle name="Notas 2 3 3 3 3 2" xfId="27845"/>
    <cellStyle name="Notas 2 3 3 3 3 3" xfId="27846"/>
    <cellStyle name="Notas 2 3 3 3 3 4" xfId="27847"/>
    <cellStyle name="Notas 2 3 3 3 4" xfId="27848"/>
    <cellStyle name="Notas 2 3 3 3 4 2" xfId="27849"/>
    <cellStyle name="Notas 2 3 3 3 4 3" xfId="27850"/>
    <cellStyle name="Notas 2 3 3 3 4 4" xfId="27851"/>
    <cellStyle name="Notas 2 3 3 3 5" xfId="27852"/>
    <cellStyle name="Notas 2 3 3 3 6" xfId="27853"/>
    <cellStyle name="Notas 2 3 3 3 7" xfId="27854"/>
    <cellStyle name="Notas 2 3 3 3 8" xfId="27855"/>
    <cellStyle name="Notas 2 3 3 4" xfId="27856"/>
    <cellStyle name="Notas 2 3 3 4 2" xfId="27857"/>
    <cellStyle name="Notas 2 3 3 4 2 2" xfId="27858"/>
    <cellStyle name="Notas 2 3 3 4 2 2 2" xfId="27859"/>
    <cellStyle name="Notas 2 3 3 4 2 2 3" xfId="27860"/>
    <cellStyle name="Notas 2 3 3 4 2 2 4" xfId="27861"/>
    <cellStyle name="Notas 2 3 3 4 2 3" xfId="27862"/>
    <cellStyle name="Notas 2 3 3 4 2 3 2" xfId="27863"/>
    <cellStyle name="Notas 2 3 3 4 2 3 3" xfId="27864"/>
    <cellStyle name="Notas 2 3 3 4 2 3 4" xfId="27865"/>
    <cellStyle name="Notas 2 3 3 4 2 4" xfId="27866"/>
    <cellStyle name="Notas 2 3 3 4 2 5" xfId="27867"/>
    <cellStyle name="Notas 2 3 3 4 2 6" xfId="27868"/>
    <cellStyle name="Notas 2 3 3 4 2 7" xfId="27869"/>
    <cellStyle name="Notas 2 3 3 4 3" xfId="27870"/>
    <cellStyle name="Notas 2 3 3 4 3 2" xfId="27871"/>
    <cellStyle name="Notas 2 3 3 4 3 3" xfId="27872"/>
    <cellStyle name="Notas 2 3 3 4 3 4" xfId="27873"/>
    <cellStyle name="Notas 2 3 3 4 4" xfId="27874"/>
    <cellStyle name="Notas 2 3 3 4 4 2" xfId="27875"/>
    <cellStyle name="Notas 2 3 3 4 4 3" xfId="27876"/>
    <cellStyle name="Notas 2 3 3 4 4 4" xfId="27877"/>
    <cellStyle name="Notas 2 3 3 4 5" xfId="27878"/>
    <cellStyle name="Notas 2 3 3 4 6" xfId="27879"/>
    <cellStyle name="Notas 2 3 3 4 7" xfId="27880"/>
    <cellStyle name="Notas 2 3 3 4 8" xfId="27881"/>
    <cellStyle name="Notas 2 3 3 5" xfId="27882"/>
    <cellStyle name="Notas 2 3 3 5 2" xfId="27883"/>
    <cellStyle name="Notas 2 3 3 5 2 2" xfId="27884"/>
    <cellStyle name="Notas 2 3 3 5 2 2 2" xfId="27885"/>
    <cellStyle name="Notas 2 3 3 5 2 2 3" xfId="27886"/>
    <cellStyle name="Notas 2 3 3 5 2 2 4" xfId="27887"/>
    <cellStyle name="Notas 2 3 3 5 2 3" xfId="27888"/>
    <cellStyle name="Notas 2 3 3 5 2 3 2" xfId="27889"/>
    <cellStyle name="Notas 2 3 3 5 2 3 3" xfId="27890"/>
    <cellStyle name="Notas 2 3 3 5 2 3 4" xfId="27891"/>
    <cellStyle name="Notas 2 3 3 5 2 4" xfId="27892"/>
    <cellStyle name="Notas 2 3 3 5 2 5" xfId="27893"/>
    <cellStyle name="Notas 2 3 3 5 2 6" xfId="27894"/>
    <cellStyle name="Notas 2 3 3 5 2 7" xfId="27895"/>
    <cellStyle name="Notas 2 3 3 5 3" xfId="27896"/>
    <cellStyle name="Notas 2 3 3 5 3 2" xfId="27897"/>
    <cellStyle name="Notas 2 3 3 5 3 3" xfId="27898"/>
    <cellStyle name="Notas 2 3 3 5 3 4" xfId="27899"/>
    <cellStyle name="Notas 2 3 3 5 4" xfId="27900"/>
    <cellStyle name="Notas 2 3 3 5 4 2" xfId="27901"/>
    <cellStyle name="Notas 2 3 3 5 4 3" xfId="27902"/>
    <cellStyle name="Notas 2 3 3 5 4 4" xfId="27903"/>
    <cellStyle name="Notas 2 3 3 5 5" xfId="27904"/>
    <cellStyle name="Notas 2 3 3 5 6" xfId="27905"/>
    <cellStyle name="Notas 2 3 3 5 7" xfId="27906"/>
    <cellStyle name="Notas 2 3 3 5 8" xfId="27907"/>
    <cellStyle name="Notas 2 3 3 6" xfId="27908"/>
    <cellStyle name="Notas 2 3 3 6 2" xfId="27909"/>
    <cellStyle name="Notas 2 3 3 6 2 2" xfId="27910"/>
    <cellStyle name="Notas 2 3 3 6 2 2 2" xfId="27911"/>
    <cellStyle name="Notas 2 3 3 6 2 2 3" xfId="27912"/>
    <cellStyle name="Notas 2 3 3 6 2 2 4" xfId="27913"/>
    <cellStyle name="Notas 2 3 3 6 2 3" xfId="27914"/>
    <cellStyle name="Notas 2 3 3 6 2 3 2" xfId="27915"/>
    <cellStyle name="Notas 2 3 3 6 2 3 3" xfId="27916"/>
    <cellStyle name="Notas 2 3 3 6 2 3 4" xfId="27917"/>
    <cellStyle name="Notas 2 3 3 6 2 4" xfId="27918"/>
    <cellStyle name="Notas 2 3 3 6 2 5" xfId="27919"/>
    <cellStyle name="Notas 2 3 3 6 2 6" xfId="27920"/>
    <cellStyle name="Notas 2 3 3 6 2 7" xfId="27921"/>
    <cellStyle name="Notas 2 3 3 6 3" xfId="27922"/>
    <cellStyle name="Notas 2 3 3 6 3 2" xfId="27923"/>
    <cellStyle name="Notas 2 3 3 6 3 3" xfId="27924"/>
    <cellStyle name="Notas 2 3 3 6 3 4" xfId="27925"/>
    <cellStyle name="Notas 2 3 3 6 4" xfId="27926"/>
    <cellStyle name="Notas 2 3 3 6 4 2" xfId="27927"/>
    <cellStyle name="Notas 2 3 3 6 4 3" xfId="27928"/>
    <cellStyle name="Notas 2 3 3 6 4 4" xfId="27929"/>
    <cellStyle name="Notas 2 3 3 6 5" xfId="27930"/>
    <cellStyle name="Notas 2 3 3 6 6" xfId="27931"/>
    <cellStyle name="Notas 2 3 3 6 7" xfId="27932"/>
    <cellStyle name="Notas 2 3 3 6 8" xfId="27933"/>
    <cellStyle name="Notas 2 3 3 7" xfId="27934"/>
    <cellStyle name="Notas 2 3 3 7 2" xfId="27935"/>
    <cellStyle name="Notas 2 3 3 7 2 2" xfId="27936"/>
    <cellStyle name="Notas 2 3 3 7 2 3" xfId="27937"/>
    <cellStyle name="Notas 2 3 3 7 2 4" xfId="27938"/>
    <cellStyle name="Notas 2 3 3 7 3" xfId="27939"/>
    <cellStyle name="Notas 2 3 3 7 3 2" xfId="27940"/>
    <cellStyle name="Notas 2 3 3 7 3 3" xfId="27941"/>
    <cellStyle name="Notas 2 3 3 7 3 4" xfId="27942"/>
    <cellStyle name="Notas 2 3 3 7 4" xfId="27943"/>
    <cellStyle name="Notas 2 3 3 7 5" xfId="27944"/>
    <cellStyle name="Notas 2 3 3 7 6" xfId="27945"/>
    <cellStyle name="Notas 2 3 3 7 7" xfId="27946"/>
    <cellStyle name="Notas 2 3 3 8" xfId="27947"/>
    <cellStyle name="Notas 2 3 3 8 2" xfId="27948"/>
    <cellStyle name="Notas 2 3 3 8 3" xfId="27949"/>
    <cellStyle name="Notas 2 3 3 8 4" xfId="27950"/>
    <cellStyle name="Notas 2 3 3 9" xfId="27951"/>
    <cellStyle name="Notas 2 3 3 9 2" xfId="27952"/>
    <cellStyle name="Notas 2 3 3 9 3" xfId="27953"/>
    <cellStyle name="Notas 2 3 3 9 4" xfId="27954"/>
    <cellStyle name="Notas 2 3 4" xfId="27955"/>
    <cellStyle name="Notas 2 3 4 10" xfId="27956"/>
    <cellStyle name="Notas 2 3 4 10 2" xfId="27957"/>
    <cellStyle name="Notas 2 3 4 10 3" xfId="27958"/>
    <cellStyle name="Notas 2 3 4 10 4" xfId="27959"/>
    <cellStyle name="Notas 2 3 4 11" xfId="27960"/>
    <cellStyle name="Notas 2 3 4 12" xfId="27961"/>
    <cellStyle name="Notas 2 3 4 13" xfId="27962"/>
    <cellStyle name="Notas 2 3 4 14" xfId="27963"/>
    <cellStyle name="Notas 2 3 4 2" xfId="27964"/>
    <cellStyle name="Notas 2 3 4 2 2" xfId="27965"/>
    <cellStyle name="Notas 2 3 4 2 2 2" xfId="27966"/>
    <cellStyle name="Notas 2 3 4 2 2 2 2" xfId="27967"/>
    <cellStyle name="Notas 2 3 4 2 2 2 3" xfId="27968"/>
    <cellStyle name="Notas 2 3 4 2 2 2 4" xfId="27969"/>
    <cellStyle name="Notas 2 3 4 2 2 3" xfId="27970"/>
    <cellStyle name="Notas 2 3 4 2 2 3 2" xfId="27971"/>
    <cellStyle name="Notas 2 3 4 2 2 3 3" xfId="27972"/>
    <cellStyle name="Notas 2 3 4 2 2 3 4" xfId="27973"/>
    <cellStyle name="Notas 2 3 4 2 2 4" xfId="27974"/>
    <cellStyle name="Notas 2 3 4 2 2 5" xfId="27975"/>
    <cellStyle name="Notas 2 3 4 2 2 6" xfId="27976"/>
    <cellStyle name="Notas 2 3 4 2 2 7" xfId="27977"/>
    <cellStyle name="Notas 2 3 4 2 3" xfId="27978"/>
    <cellStyle name="Notas 2 3 4 2 3 2" xfId="27979"/>
    <cellStyle name="Notas 2 3 4 2 3 2 2" xfId="27980"/>
    <cellStyle name="Notas 2 3 4 2 3 2 3" xfId="27981"/>
    <cellStyle name="Notas 2 3 4 2 3 2 4" xfId="27982"/>
    <cellStyle name="Notas 2 3 4 2 3 3" xfId="27983"/>
    <cellStyle name="Notas 2 3 4 2 3 3 2" xfId="27984"/>
    <cellStyle name="Notas 2 3 4 2 3 3 3" xfId="27985"/>
    <cellStyle name="Notas 2 3 4 2 3 3 4" xfId="27986"/>
    <cellStyle name="Notas 2 3 4 2 3 4" xfId="27987"/>
    <cellStyle name="Notas 2 3 4 2 3 5" xfId="27988"/>
    <cellStyle name="Notas 2 3 4 2 3 6" xfId="27989"/>
    <cellStyle name="Notas 2 3 4 2 3 7" xfId="27990"/>
    <cellStyle name="Notas 2 3 4 2 4" xfId="27991"/>
    <cellStyle name="Notas 2 3 4 2 4 2" xfId="27992"/>
    <cellStyle name="Notas 2 3 4 2 4 3" xfId="27993"/>
    <cellStyle name="Notas 2 3 4 2 4 4" xfId="27994"/>
    <cellStyle name="Notas 2 3 4 2 5" xfId="27995"/>
    <cellStyle name="Notas 2 3 4 2 5 2" xfId="27996"/>
    <cellStyle name="Notas 2 3 4 2 5 3" xfId="27997"/>
    <cellStyle name="Notas 2 3 4 2 5 4" xfId="27998"/>
    <cellStyle name="Notas 2 3 4 2 6" xfId="27999"/>
    <cellStyle name="Notas 2 3 4 2 7" xfId="28000"/>
    <cellStyle name="Notas 2 3 4 2 8" xfId="28001"/>
    <cellStyle name="Notas 2 3 4 2 9" xfId="28002"/>
    <cellStyle name="Notas 2 3 4 3" xfId="28003"/>
    <cellStyle name="Notas 2 3 4 3 2" xfId="28004"/>
    <cellStyle name="Notas 2 3 4 3 2 2" xfId="28005"/>
    <cellStyle name="Notas 2 3 4 3 2 2 2" xfId="28006"/>
    <cellStyle name="Notas 2 3 4 3 2 2 3" xfId="28007"/>
    <cellStyle name="Notas 2 3 4 3 2 2 4" xfId="28008"/>
    <cellStyle name="Notas 2 3 4 3 2 3" xfId="28009"/>
    <cellStyle name="Notas 2 3 4 3 2 3 2" xfId="28010"/>
    <cellStyle name="Notas 2 3 4 3 2 3 3" xfId="28011"/>
    <cellStyle name="Notas 2 3 4 3 2 3 4" xfId="28012"/>
    <cellStyle name="Notas 2 3 4 3 2 4" xfId="28013"/>
    <cellStyle name="Notas 2 3 4 3 2 5" xfId="28014"/>
    <cellStyle name="Notas 2 3 4 3 2 6" xfId="28015"/>
    <cellStyle name="Notas 2 3 4 3 2 7" xfId="28016"/>
    <cellStyle name="Notas 2 3 4 3 3" xfId="28017"/>
    <cellStyle name="Notas 2 3 4 3 3 2" xfId="28018"/>
    <cellStyle name="Notas 2 3 4 3 3 3" xfId="28019"/>
    <cellStyle name="Notas 2 3 4 3 3 4" xfId="28020"/>
    <cellStyle name="Notas 2 3 4 3 4" xfId="28021"/>
    <cellStyle name="Notas 2 3 4 3 4 2" xfId="28022"/>
    <cellStyle name="Notas 2 3 4 3 4 3" xfId="28023"/>
    <cellStyle name="Notas 2 3 4 3 4 4" xfId="28024"/>
    <cellStyle name="Notas 2 3 4 3 5" xfId="28025"/>
    <cellStyle name="Notas 2 3 4 3 6" xfId="28026"/>
    <cellStyle name="Notas 2 3 4 3 7" xfId="28027"/>
    <cellStyle name="Notas 2 3 4 3 8" xfId="28028"/>
    <cellStyle name="Notas 2 3 4 4" xfId="28029"/>
    <cellStyle name="Notas 2 3 4 4 2" xfId="28030"/>
    <cellStyle name="Notas 2 3 4 4 2 2" xfId="28031"/>
    <cellStyle name="Notas 2 3 4 4 2 2 2" xfId="28032"/>
    <cellStyle name="Notas 2 3 4 4 2 2 3" xfId="28033"/>
    <cellStyle name="Notas 2 3 4 4 2 2 4" xfId="28034"/>
    <cellStyle name="Notas 2 3 4 4 2 3" xfId="28035"/>
    <cellStyle name="Notas 2 3 4 4 2 3 2" xfId="28036"/>
    <cellStyle name="Notas 2 3 4 4 2 3 3" xfId="28037"/>
    <cellStyle name="Notas 2 3 4 4 2 3 4" xfId="28038"/>
    <cellStyle name="Notas 2 3 4 4 2 4" xfId="28039"/>
    <cellStyle name="Notas 2 3 4 4 2 5" xfId="28040"/>
    <cellStyle name="Notas 2 3 4 4 2 6" xfId="28041"/>
    <cellStyle name="Notas 2 3 4 4 2 7" xfId="28042"/>
    <cellStyle name="Notas 2 3 4 4 3" xfId="28043"/>
    <cellStyle name="Notas 2 3 4 4 3 2" xfId="28044"/>
    <cellStyle name="Notas 2 3 4 4 3 3" xfId="28045"/>
    <cellStyle name="Notas 2 3 4 4 3 4" xfId="28046"/>
    <cellStyle name="Notas 2 3 4 4 4" xfId="28047"/>
    <cellStyle name="Notas 2 3 4 4 4 2" xfId="28048"/>
    <cellStyle name="Notas 2 3 4 4 4 3" xfId="28049"/>
    <cellStyle name="Notas 2 3 4 4 4 4" xfId="28050"/>
    <cellStyle name="Notas 2 3 4 4 5" xfId="28051"/>
    <cellStyle name="Notas 2 3 4 4 6" xfId="28052"/>
    <cellStyle name="Notas 2 3 4 4 7" xfId="28053"/>
    <cellStyle name="Notas 2 3 4 4 8" xfId="28054"/>
    <cellStyle name="Notas 2 3 4 5" xfId="28055"/>
    <cellStyle name="Notas 2 3 4 5 2" xfId="28056"/>
    <cellStyle name="Notas 2 3 4 5 2 2" xfId="28057"/>
    <cellStyle name="Notas 2 3 4 5 2 2 2" xfId="28058"/>
    <cellStyle name="Notas 2 3 4 5 2 2 3" xfId="28059"/>
    <cellStyle name="Notas 2 3 4 5 2 2 4" xfId="28060"/>
    <cellStyle name="Notas 2 3 4 5 2 3" xfId="28061"/>
    <cellStyle name="Notas 2 3 4 5 2 3 2" xfId="28062"/>
    <cellStyle name="Notas 2 3 4 5 2 3 3" xfId="28063"/>
    <cellStyle name="Notas 2 3 4 5 2 3 4" xfId="28064"/>
    <cellStyle name="Notas 2 3 4 5 2 4" xfId="28065"/>
    <cellStyle name="Notas 2 3 4 5 2 5" xfId="28066"/>
    <cellStyle name="Notas 2 3 4 5 2 6" xfId="28067"/>
    <cellStyle name="Notas 2 3 4 5 2 7" xfId="28068"/>
    <cellStyle name="Notas 2 3 4 5 3" xfId="28069"/>
    <cellStyle name="Notas 2 3 4 5 3 2" xfId="28070"/>
    <cellStyle name="Notas 2 3 4 5 3 3" xfId="28071"/>
    <cellStyle name="Notas 2 3 4 5 3 4" xfId="28072"/>
    <cellStyle name="Notas 2 3 4 5 4" xfId="28073"/>
    <cellStyle name="Notas 2 3 4 5 4 2" xfId="28074"/>
    <cellStyle name="Notas 2 3 4 5 4 3" xfId="28075"/>
    <cellStyle name="Notas 2 3 4 5 4 4" xfId="28076"/>
    <cellStyle name="Notas 2 3 4 5 5" xfId="28077"/>
    <cellStyle name="Notas 2 3 4 5 6" xfId="28078"/>
    <cellStyle name="Notas 2 3 4 5 7" xfId="28079"/>
    <cellStyle name="Notas 2 3 4 5 8" xfId="28080"/>
    <cellStyle name="Notas 2 3 4 6" xfId="28081"/>
    <cellStyle name="Notas 2 3 4 6 2" xfId="28082"/>
    <cellStyle name="Notas 2 3 4 6 2 2" xfId="28083"/>
    <cellStyle name="Notas 2 3 4 6 2 2 2" xfId="28084"/>
    <cellStyle name="Notas 2 3 4 6 2 2 3" xfId="28085"/>
    <cellStyle name="Notas 2 3 4 6 2 2 4" xfId="28086"/>
    <cellStyle name="Notas 2 3 4 6 2 3" xfId="28087"/>
    <cellStyle name="Notas 2 3 4 6 2 3 2" xfId="28088"/>
    <cellStyle name="Notas 2 3 4 6 2 3 3" xfId="28089"/>
    <cellStyle name="Notas 2 3 4 6 2 3 4" xfId="28090"/>
    <cellStyle name="Notas 2 3 4 6 2 4" xfId="28091"/>
    <cellStyle name="Notas 2 3 4 6 2 5" xfId="28092"/>
    <cellStyle name="Notas 2 3 4 6 2 6" xfId="28093"/>
    <cellStyle name="Notas 2 3 4 6 2 7" xfId="28094"/>
    <cellStyle name="Notas 2 3 4 6 3" xfId="28095"/>
    <cellStyle name="Notas 2 3 4 6 3 2" xfId="28096"/>
    <cellStyle name="Notas 2 3 4 6 3 3" xfId="28097"/>
    <cellStyle name="Notas 2 3 4 6 3 4" xfId="28098"/>
    <cellStyle name="Notas 2 3 4 6 4" xfId="28099"/>
    <cellStyle name="Notas 2 3 4 6 4 2" xfId="28100"/>
    <cellStyle name="Notas 2 3 4 6 4 3" xfId="28101"/>
    <cellStyle name="Notas 2 3 4 6 4 4" xfId="28102"/>
    <cellStyle name="Notas 2 3 4 6 5" xfId="28103"/>
    <cellStyle name="Notas 2 3 4 6 6" xfId="28104"/>
    <cellStyle name="Notas 2 3 4 6 7" xfId="28105"/>
    <cellStyle name="Notas 2 3 4 6 8" xfId="28106"/>
    <cellStyle name="Notas 2 3 4 7" xfId="28107"/>
    <cellStyle name="Notas 2 3 4 7 2" xfId="28108"/>
    <cellStyle name="Notas 2 3 4 7 2 2" xfId="28109"/>
    <cellStyle name="Notas 2 3 4 7 2 3" xfId="28110"/>
    <cellStyle name="Notas 2 3 4 7 2 4" xfId="28111"/>
    <cellStyle name="Notas 2 3 4 7 3" xfId="28112"/>
    <cellStyle name="Notas 2 3 4 7 3 2" xfId="28113"/>
    <cellStyle name="Notas 2 3 4 7 3 3" xfId="28114"/>
    <cellStyle name="Notas 2 3 4 7 3 4" xfId="28115"/>
    <cellStyle name="Notas 2 3 4 7 4" xfId="28116"/>
    <cellStyle name="Notas 2 3 4 7 5" xfId="28117"/>
    <cellStyle name="Notas 2 3 4 7 6" xfId="28118"/>
    <cellStyle name="Notas 2 3 4 7 7" xfId="28119"/>
    <cellStyle name="Notas 2 3 4 8" xfId="28120"/>
    <cellStyle name="Notas 2 3 4 8 2" xfId="28121"/>
    <cellStyle name="Notas 2 3 4 8 3" xfId="28122"/>
    <cellStyle name="Notas 2 3 4 8 4" xfId="28123"/>
    <cellStyle name="Notas 2 3 4 9" xfId="28124"/>
    <cellStyle name="Notas 2 3 4 9 2" xfId="28125"/>
    <cellStyle name="Notas 2 3 4 9 3" xfId="28126"/>
    <cellStyle name="Notas 2 3 4 9 4" xfId="28127"/>
    <cellStyle name="Notas 2 3 5" xfId="28128"/>
    <cellStyle name="Notas 2 3 5 10" xfId="28129"/>
    <cellStyle name="Notas 2 3 5 10 2" xfId="28130"/>
    <cellStyle name="Notas 2 3 5 10 3" xfId="28131"/>
    <cellStyle name="Notas 2 3 5 10 4" xfId="28132"/>
    <cellStyle name="Notas 2 3 5 11" xfId="28133"/>
    <cellStyle name="Notas 2 3 5 12" xfId="28134"/>
    <cellStyle name="Notas 2 3 5 13" xfId="28135"/>
    <cellStyle name="Notas 2 3 5 14" xfId="28136"/>
    <cellStyle name="Notas 2 3 5 2" xfId="28137"/>
    <cellStyle name="Notas 2 3 5 2 2" xfId="28138"/>
    <cellStyle name="Notas 2 3 5 2 2 2" xfId="28139"/>
    <cellStyle name="Notas 2 3 5 2 2 2 2" xfId="28140"/>
    <cellStyle name="Notas 2 3 5 2 2 2 3" xfId="28141"/>
    <cellStyle name="Notas 2 3 5 2 2 2 4" xfId="28142"/>
    <cellStyle name="Notas 2 3 5 2 2 3" xfId="28143"/>
    <cellStyle name="Notas 2 3 5 2 2 3 2" xfId="28144"/>
    <cellStyle name="Notas 2 3 5 2 2 3 3" xfId="28145"/>
    <cellStyle name="Notas 2 3 5 2 2 3 4" xfId="28146"/>
    <cellStyle name="Notas 2 3 5 2 2 4" xfId="28147"/>
    <cellStyle name="Notas 2 3 5 2 2 5" xfId="28148"/>
    <cellStyle name="Notas 2 3 5 2 2 6" xfId="28149"/>
    <cellStyle name="Notas 2 3 5 2 2 7" xfId="28150"/>
    <cellStyle name="Notas 2 3 5 2 3" xfId="28151"/>
    <cellStyle name="Notas 2 3 5 2 3 2" xfId="28152"/>
    <cellStyle name="Notas 2 3 5 2 3 2 2" xfId="28153"/>
    <cellStyle name="Notas 2 3 5 2 3 2 3" xfId="28154"/>
    <cellStyle name="Notas 2 3 5 2 3 2 4" xfId="28155"/>
    <cellStyle name="Notas 2 3 5 2 3 3" xfId="28156"/>
    <cellStyle name="Notas 2 3 5 2 3 3 2" xfId="28157"/>
    <cellStyle name="Notas 2 3 5 2 3 3 3" xfId="28158"/>
    <cellStyle name="Notas 2 3 5 2 3 3 4" xfId="28159"/>
    <cellStyle name="Notas 2 3 5 2 3 4" xfId="28160"/>
    <cellStyle name="Notas 2 3 5 2 3 5" xfId="28161"/>
    <cellStyle name="Notas 2 3 5 2 3 6" xfId="28162"/>
    <cellStyle name="Notas 2 3 5 2 3 7" xfId="28163"/>
    <cellStyle name="Notas 2 3 5 2 4" xfId="28164"/>
    <cellStyle name="Notas 2 3 5 2 4 2" xfId="28165"/>
    <cellStyle name="Notas 2 3 5 2 4 3" xfId="28166"/>
    <cellStyle name="Notas 2 3 5 2 4 4" xfId="28167"/>
    <cellStyle name="Notas 2 3 5 2 5" xfId="28168"/>
    <cellStyle name="Notas 2 3 5 2 5 2" xfId="28169"/>
    <cellStyle name="Notas 2 3 5 2 5 3" xfId="28170"/>
    <cellStyle name="Notas 2 3 5 2 5 4" xfId="28171"/>
    <cellStyle name="Notas 2 3 5 2 6" xfId="28172"/>
    <cellStyle name="Notas 2 3 5 2 7" xfId="28173"/>
    <cellStyle name="Notas 2 3 5 2 8" xfId="28174"/>
    <cellStyle name="Notas 2 3 5 2 9" xfId="28175"/>
    <cellStyle name="Notas 2 3 5 3" xfId="28176"/>
    <cellStyle name="Notas 2 3 5 3 2" xfId="28177"/>
    <cellStyle name="Notas 2 3 5 3 2 2" xfId="28178"/>
    <cellStyle name="Notas 2 3 5 3 2 2 2" xfId="28179"/>
    <cellStyle name="Notas 2 3 5 3 2 2 3" xfId="28180"/>
    <cellStyle name="Notas 2 3 5 3 2 2 4" xfId="28181"/>
    <cellStyle name="Notas 2 3 5 3 2 3" xfId="28182"/>
    <cellStyle name="Notas 2 3 5 3 2 3 2" xfId="28183"/>
    <cellStyle name="Notas 2 3 5 3 2 3 3" xfId="28184"/>
    <cellStyle name="Notas 2 3 5 3 2 3 4" xfId="28185"/>
    <cellStyle name="Notas 2 3 5 3 2 4" xfId="28186"/>
    <cellStyle name="Notas 2 3 5 3 2 5" xfId="28187"/>
    <cellStyle name="Notas 2 3 5 3 2 6" xfId="28188"/>
    <cellStyle name="Notas 2 3 5 3 2 7" xfId="28189"/>
    <cellStyle name="Notas 2 3 5 3 3" xfId="28190"/>
    <cellStyle name="Notas 2 3 5 3 3 2" xfId="28191"/>
    <cellStyle name="Notas 2 3 5 3 3 3" xfId="28192"/>
    <cellStyle name="Notas 2 3 5 3 3 4" xfId="28193"/>
    <cellStyle name="Notas 2 3 5 3 4" xfId="28194"/>
    <cellStyle name="Notas 2 3 5 3 4 2" xfId="28195"/>
    <cellStyle name="Notas 2 3 5 3 4 3" xfId="28196"/>
    <cellStyle name="Notas 2 3 5 3 4 4" xfId="28197"/>
    <cellStyle name="Notas 2 3 5 3 5" xfId="28198"/>
    <cellStyle name="Notas 2 3 5 3 6" xfId="28199"/>
    <cellStyle name="Notas 2 3 5 3 7" xfId="28200"/>
    <cellStyle name="Notas 2 3 5 3 8" xfId="28201"/>
    <cellStyle name="Notas 2 3 5 4" xfId="28202"/>
    <cellStyle name="Notas 2 3 5 4 2" xfId="28203"/>
    <cellStyle name="Notas 2 3 5 4 2 2" xfId="28204"/>
    <cellStyle name="Notas 2 3 5 4 2 2 2" xfId="28205"/>
    <cellStyle name="Notas 2 3 5 4 2 2 3" xfId="28206"/>
    <cellStyle name="Notas 2 3 5 4 2 2 4" xfId="28207"/>
    <cellStyle name="Notas 2 3 5 4 2 3" xfId="28208"/>
    <cellStyle name="Notas 2 3 5 4 2 3 2" xfId="28209"/>
    <cellStyle name="Notas 2 3 5 4 2 3 3" xfId="28210"/>
    <cellStyle name="Notas 2 3 5 4 2 3 4" xfId="28211"/>
    <cellStyle name="Notas 2 3 5 4 2 4" xfId="28212"/>
    <cellStyle name="Notas 2 3 5 4 2 5" xfId="28213"/>
    <cellStyle name="Notas 2 3 5 4 2 6" xfId="28214"/>
    <cellStyle name="Notas 2 3 5 4 2 7" xfId="28215"/>
    <cellStyle name="Notas 2 3 5 4 3" xfId="28216"/>
    <cellStyle name="Notas 2 3 5 4 3 2" xfId="28217"/>
    <cellStyle name="Notas 2 3 5 4 3 3" xfId="28218"/>
    <cellStyle name="Notas 2 3 5 4 3 4" xfId="28219"/>
    <cellStyle name="Notas 2 3 5 4 4" xfId="28220"/>
    <cellStyle name="Notas 2 3 5 4 4 2" xfId="28221"/>
    <cellStyle name="Notas 2 3 5 4 4 3" xfId="28222"/>
    <cellStyle name="Notas 2 3 5 4 4 4" xfId="28223"/>
    <cellStyle name="Notas 2 3 5 4 5" xfId="28224"/>
    <cellStyle name="Notas 2 3 5 4 6" xfId="28225"/>
    <cellStyle name="Notas 2 3 5 4 7" xfId="28226"/>
    <cellStyle name="Notas 2 3 5 4 8" xfId="28227"/>
    <cellStyle name="Notas 2 3 5 5" xfId="28228"/>
    <cellStyle name="Notas 2 3 5 5 2" xfId="28229"/>
    <cellStyle name="Notas 2 3 5 5 2 2" xfId="28230"/>
    <cellStyle name="Notas 2 3 5 5 2 2 2" xfId="28231"/>
    <cellStyle name="Notas 2 3 5 5 2 2 3" xfId="28232"/>
    <cellStyle name="Notas 2 3 5 5 2 2 4" xfId="28233"/>
    <cellStyle name="Notas 2 3 5 5 2 3" xfId="28234"/>
    <cellStyle name="Notas 2 3 5 5 2 3 2" xfId="28235"/>
    <cellStyle name="Notas 2 3 5 5 2 3 3" xfId="28236"/>
    <cellStyle name="Notas 2 3 5 5 2 3 4" xfId="28237"/>
    <cellStyle name="Notas 2 3 5 5 2 4" xfId="28238"/>
    <cellStyle name="Notas 2 3 5 5 2 5" xfId="28239"/>
    <cellStyle name="Notas 2 3 5 5 2 6" xfId="28240"/>
    <cellStyle name="Notas 2 3 5 5 2 7" xfId="28241"/>
    <cellStyle name="Notas 2 3 5 5 3" xfId="28242"/>
    <cellStyle name="Notas 2 3 5 5 3 2" xfId="28243"/>
    <cellStyle name="Notas 2 3 5 5 3 3" xfId="28244"/>
    <cellStyle name="Notas 2 3 5 5 3 4" xfId="28245"/>
    <cellStyle name="Notas 2 3 5 5 4" xfId="28246"/>
    <cellStyle name="Notas 2 3 5 5 4 2" xfId="28247"/>
    <cellStyle name="Notas 2 3 5 5 4 3" xfId="28248"/>
    <cellStyle name="Notas 2 3 5 5 4 4" xfId="28249"/>
    <cellStyle name="Notas 2 3 5 5 5" xfId="28250"/>
    <cellStyle name="Notas 2 3 5 5 6" xfId="28251"/>
    <cellStyle name="Notas 2 3 5 5 7" xfId="28252"/>
    <cellStyle name="Notas 2 3 5 5 8" xfId="28253"/>
    <cellStyle name="Notas 2 3 5 6" xfId="28254"/>
    <cellStyle name="Notas 2 3 5 6 2" xfId="28255"/>
    <cellStyle name="Notas 2 3 5 6 2 2" xfId="28256"/>
    <cellStyle name="Notas 2 3 5 6 2 2 2" xfId="28257"/>
    <cellStyle name="Notas 2 3 5 6 2 2 3" xfId="28258"/>
    <cellStyle name="Notas 2 3 5 6 2 2 4" xfId="28259"/>
    <cellStyle name="Notas 2 3 5 6 2 3" xfId="28260"/>
    <cellStyle name="Notas 2 3 5 6 2 3 2" xfId="28261"/>
    <cellStyle name="Notas 2 3 5 6 2 3 3" xfId="28262"/>
    <cellStyle name="Notas 2 3 5 6 2 3 4" xfId="28263"/>
    <cellStyle name="Notas 2 3 5 6 2 4" xfId="28264"/>
    <cellStyle name="Notas 2 3 5 6 2 5" xfId="28265"/>
    <cellStyle name="Notas 2 3 5 6 2 6" xfId="28266"/>
    <cellStyle name="Notas 2 3 5 6 2 7" xfId="28267"/>
    <cellStyle name="Notas 2 3 5 6 3" xfId="28268"/>
    <cellStyle name="Notas 2 3 5 6 3 2" xfId="28269"/>
    <cellStyle name="Notas 2 3 5 6 3 3" xfId="28270"/>
    <cellStyle name="Notas 2 3 5 6 3 4" xfId="28271"/>
    <cellStyle name="Notas 2 3 5 6 4" xfId="28272"/>
    <cellStyle name="Notas 2 3 5 6 4 2" xfId="28273"/>
    <cellStyle name="Notas 2 3 5 6 4 3" xfId="28274"/>
    <cellStyle name="Notas 2 3 5 6 4 4" xfId="28275"/>
    <cellStyle name="Notas 2 3 5 6 5" xfId="28276"/>
    <cellStyle name="Notas 2 3 5 6 6" xfId="28277"/>
    <cellStyle name="Notas 2 3 5 6 7" xfId="28278"/>
    <cellStyle name="Notas 2 3 5 6 8" xfId="28279"/>
    <cellStyle name="Notas 2 3 5 7" xfId="28280"/>
    <cellStyle name="Notas 2 3 5 7 2" xfId="28281"/>
    <cellStyle name="Notas 2 3 5 7 2 2" xfId="28282"/>
    <cellStyle name="Notas 2 3 5 7 2 3" xfId="28283"/>
    <cellStyle name="Notas 2 3 5 7 2 4" xfId="28284"/>
    <cellStyle name="Notas 2 3 5 7 3" xfId="28285"/>
    <cellStyle name="Notas 2 3 5 7 3 2" xfId="28286"/>
    <cellStyle name="Notas 2 3 5 7 3 3" xfId="28287"/>
    <cellStyle name="Notas 2 3 5 7 3 4" xfId="28288"/>
    <cellStyle name="Notas 2 3 5 7 4" xfId="28289"/>
    <cellStyle name="Notas 2 3 5 7 5" xfId="28290"/>
    <cellStyle name="Notas 2 3 5 7 6" xfId="28291"/>
    <cellStyle name="Notas 2 3 5 7 7" xfId="28292"/>
    <cellStyle name="Notas 2 3 5 8" xfId="28293"/>
    <cellStyle name="Notas 2 3 5 8 2" xfId="28294"/>
    <cellStyle name="Notas 2 3 5 8 3" xfId="28295"/>
    <cellStyle name="Notas 2 3 5 8 4" xfId="28296"/>
    <cellStyle name="Notas 2 3 5 9" xfId="28297"/>
    <cellStyle name="Notas 2 3 5 9 2" xfId="28298"/>
    <cellStyle name="Notas 2 3 5 9 3" xfId="28299"/>
    <cellStyle name="Notas 2 3 5 9 4" xfId="28300"/>
    <cellStyle name="Notas 2 3 6" xfId="28301"/>
    <cellStyle name="Notas 2 3 6 10" xfId="28302"/>
    <cellStyle name="Notas 2 3 6 10 2" xfId="28303"/>
    <cellStyle name="Notas 2 3 6 10 3" xfId="28304"/>
    <cellStyle name="Notas 2 3 6 10 4" xfId="28305"/>
    <cellStyle name="Notas 2 3 6 11" xfId="28306"/>
    <cellStyle name="Notas 2 3 6 12" xfId="28307"/>
    <cellStyle name="Notas 2 3 6 13" xfId="28308"/>
    <cellStyle name="Notas 2 3 6 14" xfId="28309"/>
    <cellStyle name="Notas 2 3 6 2" xfId="28310"/>
    <cellStyle name="Notas 2 3 6 2 2" xfId="28311"/>
    <cellStyle name="Notas 2 3 6 2 2 2" xfId="28312"/>
    <cellStyle name="Notas 2 3 6 2 2 2 2" xfId="28313"/>
    <cellStyle name="Notas 2 3 6 2 2 2 3" xfId="28314"/>
    <cellStyle name="Notas 2 3 6 2 2 2 4" xfId="28315"/>
    <cellStyle name="Notas 2 3 6 2 2 3" xfId="28316"/>
    <cellStyle name="Notas 2 3 6 2 2 3 2" xfId="28317"/>
    <cellStyle name="Notas 2 3 6 2 2 3 3" xfId="28318"/>
    <cellStyle name="Notas 2 3 6 2 2 3 4" xfId="28319"/>
    <cellStyle name="Notas 2 3 6 2 2 4" xfId="28320"/>
    <cellStyle name="Notas 2 3 6 2 2 5" xfId="28321"/>
    <cellStyle name="Notas 2 3 6 2 2 6" xfId="28322"/>
    <cellStyle name="Notas 2 3 6 2 2 7" xfId="28323"/>
    <cellStyle name="Notas 2 3 6 2 3" xfId="28324"/>
    <cellStyle name="Notas 2 3 6 2 3 2" xfId="28325"/>
    <cellStyle name="Notas 2 3 6 2 3 2 2" xfId="28326"/>
    <cellStyle name="Notas 2 3 6 2 3 2 3" xfId="28327"/>
    <cellStyle name="Notas 2 3 6 2 3 2 4" xfId="28328"/>
    <cellStyle name="Notas 2 3 6 2 3 3" xfId="28329"/>
    <cellStyle name="Notas 2 3 6 2 3 3 2" xfId="28330"/>
    <cellStyle name="Notas 2 3 6 2 3 3 3" xfId="28331"/>
    <cellStyle name="Notas 2 3 6 2 3 3 4" xfId="28332"/>
    <cellStyle name="Notas 2 3 6 2 3 4" xfId="28333"/>
    <cellStyle name="Notas 2 3 6 2 3 5" xfId="28334"/>
    <cellStyle name="Notas 2 3 6 2 3 6" xfId="28335"/>
    <cellStyle name="Notas 2 3 6 2 3 7" xfId="28336"/>
    <cellStyle name="Notas 2 3 6 2 4" xfId="28337"/>
    <cellStyle name="Notas 2 3 6 2 4 2" xfId="28338"/>
    <cellStyle name="Notas 2 3 6 2 4 3" xfId="28339"/>
    <cellStyle name="Notas 2 3 6 2 4 4" xfId="28340"/>
    <cellStyle name="Notas 2 3 6 2 5" xfId="28341"/>
    <cellStyle name="Notas 2 3 6 2 5 2" xfId="28342"/>
    <cellStyle name="Notas 2 3 6 2 5 3" xfId="28343"/>
    <cellStyle name="Notas 2 3 6 2 5 4" xfId="28344"/>
    <cellStyle name="Notas 2 3 6 2 6" xfId="28345"/>
    <cellStyle name="Notas 2 3 6 2 7" xfId="28346"/>
    <cellStyle name="Notas 2 3 6 2 8" xfId="28347"/>
    <cellStyle name="Notas 2 3 6 2 9" xfId="28348"/>
    <cellStyle name="Notas 2 3 6 3" xfId="28349"/>
    <cellStyle name="Notas 2 3 6 3 2" xfId="28350"/>
    <cellStyle name="Notas 2 3 6 3 2 2" xfId="28351"/>
    <cellStyle name="Notas 2 3 6 3 2 2 2" xfId="28352"/>
    <cellStyle name="Notas 2 3 6 3 2 2 3" xfId="28353"/>
    <cellStyle name="Notas 2 3 6 3 2 2 4" xfId="28354"/>
    <cellStyle name="Notas 2 3 6 3 2 3" xfId="28355"/>
    <cellStyle name="Notas 2 3 6 3 2 3 2" xfId="28356"/>
    <cellStyle name="Notas 2 3 6 3 2 3 3" xfId="28357"/>
    <cellStyle name="Notas 2 3 6 3 2 3 4" xfId="28358"/>
    <cellStyle name="Notas 2 3 6 3 2 4" xfId="28359"/>
    <cellStyle name="Notas 2 3 6 3 2 5" xfId="28360"/>
    <cellStyle name="Notas 2 3 6 3 2 6" xfId="28361"/>
    <cellStyle name="Notas 2 3 6 3 2 7" xfId="28362"/>
    <cellStyle name="Notas 2 3 6 3 3" xfId="28363"/>
    <cellStyle name="Notas 2 3 6 3 3 2" xfId="28364"/>
    <cellStyle name="Notas 2 3 6 3 3 3" xfId="28365"/>
    <cellStyle name="Notas 2 3 6 3 3 4" xfId="28366"/>
    <cellStyle name="Notas 2 3 6 3 4" xfId="28367"/>
    <cellStyle name="Notas 2 3 6 3 4 2" xfId="28368"/>
    <cellStyle name="Notas 2 3 6 3 4 3" xfId="28369"/>
    <cellStyle name="Notas 2 3 6 3 4 4" xfId="28370"/>
    <cellStyle name="Notas 2 3 6 3 5" xfId="28371"/>
    <cellStyle name="Notas 2 3 6 3 6" xfId="28372"/>
    <cellStyle name="Notas 2 3 6 3 7" xfId="28373"/>
    <cellStyle name="Notas 2 3 6 3 8" xfId="28374"/>
    <cellStyle name="Notas 2 3 6 4" xfId="28375"/>
    <cellStyle name="Notas 2 3 6 4 2" xfId="28376"/>
    <cellStyle name="Notas 2 3 6 4 2 2" xfId="28377"/>
    <cellStyle name="Notas 2 3 6 4 2 2 2" xfId="28378"/>
    <cellStyle name="Notas 2 3 6 4 2 2 3" xfId="28379"/>
    <cellStyle name="Notas 2 3 6 4 2 2 4" xfId="28380"/>
    <cellStyle name="Notas 2 3 6 4 2 3" xfId="28381"/>
    <cellStyle name="Notas 2 3 6 4 2 3 2" xfId="28382"/>
    <cellStyle name="Notas 2 3 6 4 2 3 3" xfId="28383"/>
    <cellStyle name="Notas 2 3 6 4 2 3 4" xfId="28384"/>
    <cellStyle name="Notas 2 3 6 4 2 4" xfId="28385"/>
    <cellStyle name="Notas 2 3 6 4 2 5" xfId="28386"/>
    <cellStyle name="Notas 2 3 6 4 2 6" xfId="28387"/>
    <cellStyle name="Notas 2 3 6 4 2 7" xfId="28388"/>
    <cellStyle name="Notas 2 3 6 4 3" xfId="28389"/>
    <cellStyle name="Notas 2 3 6 4 3 2" xfId="28390"/>
    <cellStyle name="Notas 2 3 6 4 3 3" xfId="28391"/>
    <cellStyle name="Notas 2 3 6 4 3 4" xfId="28392"/>
    <cellStyle name="Notas 2 3 6 4 4" xfId="28393"/>
    <cellStyle name="Notas 2 3 6 4 4 2" xfId="28394"/>
    <cellStyle name="Notas 2 3 6 4 4 3" xfId="28395"/>
    <cellStyle name="Notas 2 3 6 4 4 4" xfId="28396"/>
    <cellStyle name="Notas 2 3 6 4 5" xfId="28397"/>
    <cellStyle name="Notas 2 3 6 4 6" xfId="28398"/>
    <cellStyle name="Notas 2 3 6 4 7" xfId="28399"/>
    <cellStyle name="Notas 2 3 6 4 8" xfId="28400"/>
    <cellStyle name="Notas 2 3 6 5" xfId="28401"/>
    <cellStyle name="Notas 2 3 6 5 2" xfId="28402"/>
    <cellStyle name="Notas 2 3 6 5 2 2" xfId="28403"/>
    <cellStyle name="Notas 2 3 6 5 2 2 2" xfId="28404"/>
    <cellStyle name="Notas 2 3 6 5 2 2 3" xfId="28405"/>
    <cellStyle name="Notas 2 3 6 5 2 2 4" xfId="28406"/>
    <cellStyle name="Notas 2 3 6 5 2 3" xfId="28407"/>
    <cellStyle name="Notas 2 3 6 5 2 3 2" xfId="28408"/>
    <cellStyle name="Notas 2 3 6 5 2 3 3" xfId="28409"/>
    <cellStyle name="Notas 2 3 6 5 2 3 4" xfId="28410"/>
    <cellStyle name="Notas 2 3 6 5 2 4" xfId="28411"/>
    <cellStyle name="Notas 2 3 6 5 2 5" xfId="28412"/>
    <cellStyle name="Notas 2 3 6 5 2 6" xfId="28413"/>
    <cellStyle name="Notas 2 3 6 5 2 7" xfId="28414"/>
    <cellStyle name="Notas 2 3 6 5 3" xfId="28415"/>
    <cellStyle name="Notas 2 3 6 5 3 2" xfId="28416"/>
    <cellStyle name="Notas 2 3 6 5 3 3" xfId="28417"/>
    <cellStyle name="Notas 2 3 6 5 3 4" xfId="28418"/>
    <cellStyle name="Notas 2 3 6 5 4" xfId="28419"/>
    <cellStyle name="Notas 2 3 6 5 4 2" xfId="28420"/>
    <cellStyle name="Notas 2 3 6 5 4 3" xfId="28421"/>
    <cellStyle name="Notas 2 3 6 5 4 4" xfId="28422"/>
    <cellStyle name="Notas 2 3 6 5 5" xfId="28423"/>
    <cellStyle name="Notas 2 3 6 5 6" xfId="28424"/>
    <cellStyle name="Notas 2 3 6 5 7" xfId="28425"/>
    <cellStyle name="Notas 2 3 6 5 8" xfId="28426"/>
    <cellStyle name="Notas 2 3 6 6" xfId="28427"/>
    <cellStyle name="Notas 2 3 6 6 2" xfId="28428"/>
    <cellStyle name="Notas 2 3 6 6 2 2" xfId="28429"/>
    <cellStyle name="Notas 2 3 6 6 2 2 2" xfId="28430"/>
    <cellStyle name="Notas 2 3 6 6 2 2 3" xfId="28431"/>
    <cellStyle name="Notas 2 3 6 6 2 2 4" xfId="28432"/>
    <cellStyle name="Notas 2 3 6 6 2 3" xfId="28433"/>
    <cellStyle name="Notas 2 3 6 6 2 3 2" xfId="28434"/>
    <cellStyle name="Notas 2 3 6 6 2 3 3" xfId="28435"/>
    <cellStyle name="Notas 2 3 6 6 2 3 4" xfId="28436"/>
    <cellStyle name="Notas 2 3 6 6 2 4" xfId="28437"/>
    <cellStyle name="Notas 2 3 6 6 2 5" xfId="28438"/>
    <cellStyle name="Notas 2 3 6 6 2 6" xfId="28439"/>
    <cellStyle name="Notas 2 3 6 6 2 7" xfId="28440"/>
    <cellStyle name="Notas 2 3 6 6 3" xfId="28441"/>
    <cellStyle name="Notas 2 3 6 6 3 2" xfId="28442"/>
    <cellStyle name="Notas 2 3 6 6 3 3" xfId="28443"/>
    <cellStyle name="Notas 2 3 6 6 3 4" xfId="28444"/>
    <cellStyle name="Notas 2 3 6 6 4" xfId="28445"/>
    <cellStyle name="Notas 2 3 6 6 4 2" xfId="28446"/>
    <cellStyle name="Notas 2 3 6 6 4 3" xfId="28447"/>
    <cellStyle name="Notas 2 3 6 6 4 4" xfId="28448"/>
    <cellStyle name="Notas 2 3 6 6 5" xfId="28449"/>
    <cellStyle name="Notas 2 3 6 6 6" xfId="28450"/>
    <cellStyle name="Notas 2 3 6 6 7" xfId="28451"/>
    <cellStyle name="Notas 2 3 6 6 8" xfId="28452"/>
    <cellStyle name="Notas 2 3 6 7" xfId="28453"/>
    <cellStyle name="Notas 2 3 6 7 2" xfId="28454"/>
    <cellStyle name="Notas 2 3 6 7 2 2" xfId="28455"/>
    <cellStyle name="Notas 2 3 6 7 2 3" xfId="28456"/>
    <cellStyle name="Notas 2 3 6 7 2 4" xfId="28457"/>
    <cellStyle name="Notas 2 3 6 7 3" xfId="28458"/>
    <cellStyle name="Notas 2 3 6 7 3 2" xfId="28459"/>
    <cellStyle name="Notas 2 3 6 7 3 3" xfId="28460"/>
    <cellStyle name="Notas 2 3 6 7 3 4" xfId="28461"/>
    <cellStyle name="Notas 2 3 6 7 4" xfId="28462"/>
    <cellStyle name="Notas 2 3 6 7 5" xfId="28463"/>
    <cellStyle name="Notas 2 3 6 7 6" xfId="28464"/>
    <cellStyle name="Notas 2 3 6 7 7" xfId="28465"/>
    <cellStyle name="Notas 2 3 6 8" xfId="28466"/>
    <cellStyle name="Notas 2 3 6 8 2" xfId="28467"/>
    <cellStyle name="Notas 2 3 6 8 3" xfId="28468"/>
    <cellStyle name="Notas 2 3 6 8 4" xfId="28469"/>
    <cellStyle name="Notas 2 3 6 9" xfId="28470"/>
    <cellStyle name="Notas 2 3 6 9 2" xfId="28471"/>
    <cellStyle name="Notas 2 3 6 9 3" xfId="28472"/>
    <cellStyle name="Notas 2 3 6 9 4" xfId="28473"/>
    <cellStyle name="Notas 2 3 7" xfId="28474"/>
    <cellStyle name="Notas 2 3 7 10" xfId="28475"/>
    <cellStyle name="Notas 2 3 7 10 2" xfId="28476"/>
    <cellStyle name="Notas 2 3 7 10 3" xfId="28477"/>
    <cellStyle name="Notas 2 3 7 10 4" xfId="28478"/>
    <cellStyle name="Notas 2 3 7 11" xfId="28479"/>
    <cellStyle name="Notas 2 3 7 12" xfId="28480"/>
    <cellStyle name="Notas 2 3 7 13" xfId="28481"/>
    <cellStyle name="Notas 2 3 7 14" xfId="28482"/>
    <cellStyle name="Notas 2 3 7 2" xfId="28483"/>
    <cellStyle name="Notas 2 3 7 2 2" xfId="28484"/>
    <cellStyle name="Notas 2 3 7 2 2 2" xfId="28485"/>
    <cellStyle name="Notas 2 3 7 2 2 2 2" xfId="28486"/>
    <cellStyle name="Notas 2 3 7 2 2 2 3" xfId="28487"/>
    <cellStyle name="Notas 2 3 7 2 2 2 4" xfId="28488"/>
    <cellStyle name="Notas 2 3 7 2 2 3" xfId="28489"/>
    <cellStyle name="Notas 2 3 7 2 2 3 2" xfId="28490"/>
    <cellStyle name="Notas 2 3 7 2 2 3 3" xfId="28491"/>
    <cellStyle name="Notas 2 3 7 2 2 3 4" xfId="28492"/>
    <cellStyle name="Notas 2 3 7 2 2 4" xfId="28493"/>
    <cellStyle name="Notas 2 3 7 2 2 5" xfId="28494"/>
    <cellStyle name="Notas 2 3 7 2 2 6" xfId="28495"/>
    <cellStyle name="Notas 2 3 7 2 2 7" xfId="28496"/>
    <cellStyle name="Notas 2 3 7 2 3" xfId="28497"/>
    <cellStyle name="Notas 2 3 7 2 3 2" xfId="28498"/>
    <cellStyle name="Notas 2 3 7 2 3 2 2" xfId="28499"/>
    <cellStyle name="Notas 2 3 7 2 3 2 3" xfId="28500"/>
    <cellStyle name="Notas 2 3 7 2 3 2 4" xfId="28501"/>
    <cellStyle name="Notas 2 3 7 2 3 3" xfId="28502"/>
    <cellStyle name="Notas 2 3 7 2 3 3 2" xfId="28503"/>
    <cellStyle name="Notas 2 3 7 2 3 3 3" xfId="28504"/>
    <cellStyle name="Notas 2 3 7 2 3 3 4" xfId="28505"/>
    <cellStyle name="Notas 2 3 7 2 3 4" xfId="28506"/>
    <cellStyle name="Notas 2 3 7 2 3 5" xfId="28507"/>
    <cellStyle name="Notas 2 3 7 2 3 6" xfId="28508"/>
    <cellStyle name="Notas 2 3 7 2 3 7" xfId="28509"/>
    <cellStyle name="Notas 2 3 7 2 4" xfId="28510"/>
    <cellStyle name="Notas 2 3 7 2 4 2" xfId="28511"/>
    <cellStyle name="Notas 2 3 7 2 4 3" xfId="28512"/>
    <cellStyle name="Notas 2 3 7 2 4 4" xfId="28513"/>
    <cellStyle name="Notas 2 3 7 2 5" xfId="28514"/>
    <cellStyle name="Notas 2 3 7 2 5 2" xfId="28515"/>
    <cellStyle name="Notas 2 3 7 2 5 3" xfId="28516"/>
    <cellStyle name="Notas 2 3 7 2 5 4" xfId="28517"/>
    <cellStyle name="Notas 2 3 7 2 6" xfId="28518"/>
    <cellStyle name="Notas 2 3 7 2 7" xfId="28519"/>
    <cellStyle name="Notas 2 3 7 2 8" xfId="28520"/>
    <cellStyle name="Notas 2 3 7 2 9" xfId="28521"/>
    <cellStyle name="Notas 2 3 7 3" xfId="28522"/>
    <cellStyle name="Notas 2 3 7 3 2" xfId="28523"/>
    <cellStyle name="Notas 2 3 7 3 2 2" xfId="28524"/>
    <cellStyle name="Notas 2 3 7 3 2 2 2" xfId="28525"/>
    <cellStyle name="Notas 2 3 7 3 2 2 3" xfId="28526"/>
    <cellStyle name="Notas 2 3 7 3 2 2 4" xfId="28527"/>
    <cellStyle name="Notas 2 3 7 3 2 3" xfId="28528"/>
    <cellStyle name="Notas 2 3 7 3 2 3 2" xfId="28529"/>
    <cellStyle name="Notas 2 3 7 3 2 3 3" xfId="28530"/>
    <cellStyle name="Notas 2 3 7 3 2 3 4" xfId="28531"/>
    <cellStyle name="Notas 2 3 7 3 2 4" xfId="28532"/>
    <cellStyle name="Notas 2 3 7 3 2 5" xfId="28533"/>
    <cellStyle name="Notas 2 3 7 3 2 6" xfId="28534"/>
    <cellStyle name="Notas 2 3 7 3 2 7" xfId="28535"/>
    <cellStyle name="Notas 2 3 7 3 3" xfId="28536"/>
    <cellStyle name="Notas 2 3 7 3 3 2" xfId="28537"/>
    <cellStyle name="Notas 2 3 7 3 3 3" xfId="28538"/>
    <cellStyle name="Notas 2 3 7 3 3 4" xfId="28539"/>
    <cellStyle name="Notas 2 3 7 3 4" xfId="28540"/>
    <cellStyle name="Notas 2 3 7 3 4 2" xfId="28541"/>
    <cellStyle name="Notas 2 3 7 3 4 3" xfId="28542"/>
    <cellStyle name="Notas 2 3 7 3 4 4" xfId="28543"/>
    <cellStyle name="Notas 2 3 7 3 5" xfId="28544"/>
    <cellStyle name="Notas 2 3 7 3 6" xfId="28545"/>
    <cellStyle name="Notas 2 3 7 3 7" xfId="28546"/>
    <cellStyle name="Notas 2 3 7 3 8" xfId="28547"/>
    <cellStyle name="Notas 2 3 7 4" xfId="28548"/>
    <cellStyle name="Notas 2 3 7 4 2" xfId="28549"/>
    <cellStyle name="Notas 2 3 7 4 2 2" xfId="28550"/>
    <cellStyle name="Notas 2 3 7 4 2 2 2" xfId="28551"/>
    <cellStyle name="Notas 2 3 7 4 2 2 3" xfId="28552"/>
    <cellStyle name="Notas 2 3 7 4 2 2 4" xfId="28553"/>
    <cellStyle name="Notas 2 3 7 4 2 3" xfId="28554"/>
    <cellStyle name="Notas 2 3 7 4 2 3 2" xfId="28555"/>
    <cellStyle name="Notas 2 3 7 4 2 3 3" xfId="28556"/>
    <cellStyle name="Notas 2 3 7 4 2 3 4" xfId="28557"/>
    <cellStyle name="Notas 2 3 7 4 2 4" xfId="28558"/>
    <cellStyle name="Notas 2 3 7 4 2 5" xfId="28559"/>
    <cellStyle name="Notas 2 3 7 4 2 6" xfId="28560"/>
    <cellStyle name="Notas 2 3 7 4 2 7" xfId="28561"/>
    <cellStyle name="Notas 2 3 7 4 3" xfId="28562"/>
    <cellStyle name="Notas 2 3 7 4 3 2" xfId="28563"/>
    <cellStyle name="Notas 2 3 7 4 3 3" xfId="28564"/>
    <cellStyle name="Notas 2 3 7 4 3 4" xfId="28565"/>
    <cellStyle name="Notas 2 3 7 4 4" xfId="28566"/>
    <cellStyle name="Notas 2 3 7 4 4 2" xfId="28567"/>
    <cellStyle name="Notas 2 3 7 4 4 3" xfId="28568"/>
    <cellStyle name="Notas 2 3 7 4 4 4" xfId="28569"/>
    <cellStyle name="Notas 2 3 7 4 5" xfId="28570"/>
    <cellStyle name="Notas 2 3 7 4 6" xfId="28571"/>
    <cellStyle name="Notas 2 3 7 4 7" xfId="28572"/>
    <cellStyle name="Notas 2 3 7 4 8" xfId="28573"/>
    <cellStyle name="Notas 2 3 7 5" xfId="28574"/>
    <cellStyle name="Notas 2 3 7 5 2" xfId="28575"/>
    <cellStyle name="Notas 2 3 7 5 2 2" xfId="28576"/>
    <cellStyle name="Notas 2 3 7 5 2 2 2" xfId="28577"/>
    <cellStyle name="Notas 2 3 7 5 2 2 3" xfId="28578"/>
    <cellStyle name="Notas 2 3 7 5 2 2 4" xfId="28579"/>
    <cellStyle name="Notas 2 3 7 5 2 3" xfId="28580"/>
    <cellStyle name="Notas 2 3 7 5 2 3 2" xfId="28581"/>
    <cellStyle name="Notas 2 3 7 5 2 3 3" xfId="28582"/>
    <cellStyle name="Notas 2 3 7 5 2 3 4" xfId="28583"/>
    <cellStyle name="Notas 2 3 7 5 2 4" xfId="28584"/>
    <cellStyle name="Notas 2 3 7 5 2 5" xfId="28585"/>
    <cellStyle name="Notas 2 3 7 5 2 6" xfId="28586"/>
    <cellStyle name="Notas 2 3 7 5 2 7" xfId="28587"/>
    <cellStyle name="Notas 2 3 7 5 3" xfId="28588"/>
    <cellStyle name="Notas 2 3 7 5 3 2" xfId="28589"/>
    <cellStyle name="Notas 2 3 7 5 3 3" xfId="28590"/>
    <cellStyle name="Notas 2 3 7 5 3 4" xfId="28591"/>
    <cellStyle name="Notas 2 3 7 5 4" xfId="28592"/>
    <cellStyle name="Notas 2 3 7 5 4 2" xfId="28593"/>
    <cellStyle name="Notas 2 3 7 5 4 3" xfId="28594"/>
    <cellStyle name="Notas 2 3 7 5 4 4" xfId="28595"/>
    <cellStyle name="Notas 2 3 7 5 5" xfId="28596"/>
    <cellStyle name="Notas 2 3 7 5 6" xfId="28597"/>
    <cellStyle name="Notas 2 3 7 5 7" xfId="28598"/>
    <cellStyle name="Notas 2 3 7 5 8" xfId="28599"/>
    <cellStyle name="Notas 2 3 7 6" xfId="28600"/>
    <cellStyle name="Notas 2 3 7 6 2" xfId="28601"/>
    <cellStyle name="Notas 2 3 7 6 2 2" xfId="28602"/>
    <cellStyle name="Notas 2 3 7 6 2 2 2" xfId="28603"/>
    <cellStyle name="Notas 2 3 7 6 2 2 3" xfId="28604"/>
    <cellStyle name="Notas 2 3 7 6 2 2 4" xfId="28605"/>
    <cellStyle name="Notas 2 3 7 6 2 3" xfId="28606"/>
    <cellStyle name="Notas 2 3 7 6 2 3 2" xfId="28607"/>
    <cellStyle name="Notas 2 3 7 6 2 3 3" xfId="28608"/>
    <cellStyle name="Notas 2 3 7 6 2 3 4" xfId="28609"/>
    <cellStyle name="Notas 2 3 7 6 2 4" xfId="28610"/>
    <cellStyle name="Notas 2 3 7 6 2 5" xfId="28611"/>
    <cellStyle name="Notas 2 3 7 6 2 6" xfId="28612"/>
    <cellStyle name="Notas 2 3 7 6 2 7" xfId="28613"/>
    <cellStyle name="Notas 2 3 7 6 3" xfId="28614"/>
    <cellStyle name="Notas 2 3 7 6 3 2" xfId="28615"/>
    <cellStyle name="Notas 2 3 7 6 3 3" xfId="28616"/>
    <cellStyle name="Notas 2 3 7 6 3 4" xfId="28617"/>
    <cellStyle name="Notas 2 3 7 6 4" xfId="28618"/>
    <cellStyle name="Notas 2 3 7 6 4 2" xfId="28619"/>
    <cellStyle name="Notas 2 3 7 6 4 3" xfId="28620"/>
    <cellStyle name="Notas 2 3 7 6 4 4" xfId="28621"/>
    <cellStyle name="Notas 2 3 7 6 5" xfId="28622"/>
    <cellStyle name="Notas 2 3 7 6 6" xfId="28623"/>
    <cellStyle name="Notas 2 3 7 6 7" xfId="28624"/>
    <cellStyle name="Notas 2 3 7 6 8" xfId="28625"/>
    <cellStyle name="Notas 2 3 7 7" xfId="28626"/>
    <cellStyle name="Notas 2 3 7 7 2" xfId="28627"/>
    <cellStyle name="Notas 2 3 7 7 2 2" xfId="28628"/>
    <cellStyle name="Notas 2 3 7 7 2 3" xfId="28629"/>
    <cellStyle name="Notas 2 3 7 7 2 4" xfId="28630"/>
    <cellStyle name="Notas 2 3 7 7 3" xfId="28631"/>
    <cellStyle name="Notas 2 3 7 7 3 2" xfId="28632"/>
    <cellStyle name="Notas 2 3 7 7 3 3" xfId="28633"/>
    <cellStyle name="Notas 2 3 7 7 3 4" xfId="28634"/>
    <cellStyle name="Notas 2 3 7 7 4" xfId="28635"/>
    <cellStyle name="Notas 2 3 7 7 5" xfId="28636"/>
    <cellStyle name="Notas 2 3 7 7 6" xfId="28637"/>
    <cellStyle name="Notas 2 3 7 7 7" xfId="28638"/>
    <cellStyle name="Notas 2 3 7 8" xfId="28639"/>
    <cellStyle name="Notas 2 3 7 8 2" xfId="28640"/>
    <cellStyle name="Notas 2 3 7 8 3" xfId="28641"/>
    <cellStyle name="Notas 2 3 7 8 4" xfId="28642"/>
    <cellStyle name="Notas 2 3 7 9" xfId="28643"/>
    <cellStyle name="Notas 2 3 7 9 2" xfId="28644"/>
    <cellStyle name="Notas 2 3 7 9 3" xfId="28645"/>
    <cellStyle name="Notas 2 3 7 9 4" xfId="28646"/>
    <cellStyle name="Notas 2 3 8" xfId="28647"/>
    <cellStyle name="Notas 2 3 8 10" xfId="28648"/>
    <cellStyle name="Notas 2 3 8 10 2" xfId="28649"/>
    <cellStyle name="Notas 2 3 8 10 3" xfId="28650"/>
    <cellStyle name="Notas 2 3 8 10 4" xfId="28651"/>
    <cellStyle name="Notas 2 3 8 11" xfId="28652"/>
    <cellStyle name="Notas 2 3 8 12" xfId="28653"/>
    <cellStyle name="Notas 2 3 8 13" xfId="28654"/>
    <cellStyle name="Notas 2 3 8 14" xfId="28655"/>
    <cellStyle name="Notas 2 3 8 2" xfId="28656"/>
    <cellStyle name="Notas 2 3 8 2 2" xfId="28657"/>
    <cellStyle name="Notas 2 3 8 2 2 2" xfId="28658"/>
    <cellStyle name="Notas 2 3 8 2 2 2 2" xfId="28659"/>
    <cellStyle name="Notas 2 3 8 2 2 2 3" xfId="28660"/>
    <cellStyle name="Notas 2 3 8 2 2 2 4" xfId="28661"/>
    <cellStyle name="Notas 2 3 8 2 2 3" xfId="28662"/>
    <cellStyle name="Notas 2 3 8 2 2 3 2" xfId="28663"/>
    <cellStyle name="Notas 2 3 8 2 2 3 3" xfId="28664"/>
    <cellStyle name="Notas 2 3 8 2 2 3 4" xfId="28665"/>
    <cellStyle name="Notas 2 3 8 2 2 4" xfId="28666"/>
    <cellStyle name="Notas 2 3 8 2 2 5" xfId="28667"/>
    <cellStyle name="Notas 2 3 8 2 2 6" xfId="28668"/>
    <cellStyle name="Notas 2 3 8 2 2 7" xfId="28669"/>
    <cellStyle name="Notas 2 3 8 2 3" xfId="28670"/>
    <cellStyle name="Notas 2 3 8 2 3 2" xfId="28671"/>
    <cellStyle name="Notas 2 3 8 2 3 2 2" xfId="28672"/>
    <cellStyle name="Notas 2 3 8 2 3 2 3" xfId="28673"/>
    <cellStyle name="Notas 2 3 8 2 3 2 4" xfId="28674"/>
    <cellStyle name="Notas 2 3 8 2 3 3" xfId="28675"/>
    <cellStyle name="Notas 2 3 8 2 3 3 2" xfId="28676"/>
    <cellStyle name="Notas 2 3 8 2 3 3 3" xfId="28677"/>
    <cellStyle name="Notas 2 3 8 2 3 3 4" xfId="28678"/>
    <cellStyle name="Notas 2 3 8 2 3 4" xfId="28679"/>
    <cellStyle name="Notas 2 3 8 2 3 5" xfId="28680"/>
    <cellStyle name="Notas 2 3 8 2 3 6" xfId="28681"/>
    <cellStyle name="Notas 2 3 8 2 3 7" xfId="28682"/>
    <cellStyle name="Notas 2 3 8 2 4" xfId="28683"/>
    <cellStyle name="Notas 2 3 8 2 4 2" xfId="28684"/>
    <cellStyle name="Notas 2 3 8 2 4 3" xfId="28685"/>
    <cellStyle name="Notas 2 3 8 2 4 4" xfId="28686"/>
    <cellStyle name="Notas 2 3 8 2 5" xfId="28687"/>
    <cellStyle name="Notas 2 3 8 2 5 2" xfId="28688"/>
    <cellStyle name="Notas 2 3 8 2 5 3" xfId="28689"/>
    <cellStyle name="Notas 2 3 8 2 5 4" xfId="28690"/>
    <cellStyle name="Notas 2 3 8 2 6" xfId="28691"/>
    <cellStyle name="Notas 2 3 8 2 7" xfId="28692"/>
    <cellStyle name="Notas 2 3 8 2 8" xfId="28693"/>
    <cellStyle name="Notas 2 3 8 2 9" xfId="28694"/>
    <cellStyle name="Notas 2 3 8 3" xfId="28695"/>
    <cellStyle name="Notas 2 3 8 3 2" xfId="28696"/>
    <cellStyle name="Notas 2 3 8 3 2 2" xfId="28697"/>
    <cellStyle name="Notas 2 3 8 3 2 2 2" xfId="28698"/>
    <cellStyle name="Notas 2 3 8 3 2 2 3" xfId="28699"/>
    <cellStyle name="Notas 2 3 8 3 2 2 4" xfId="28700"/>
    <cellStyle name="Notas 2 3 8 3 2 3" xfId="28701"/>
    <cellStyle name="Notas 2 3 8 3 2 3 2" xfId="28702"/>
    <cellStyle name="Notas 2 3 8 3 2 3 3" xfId="28703"/>
    <cellStyle name="Notas 2 3 8 3 2 3 4" xfId="28704"/>
    <cellStyle name="Notas 2 3 8 3 2 4" xfId="28705"/>
    <cellStyle name="Notas 2 3 8 3 2 5" xfId="28706"/>
    <cellStyle name="Notas 2 3 8 3 2 6" xfId="28707"/>
    <cellStyle name="Notas 2 3 8 3 2 7" xfId="28708"/>
    <cellStyle name="Notas 2 3 8 3 3" xfId="28709"/>
    <cellStyle name="Notas 2 3 8 3 3 2" xfId="28710"/>
    <cellStyle name="Notas 2 3 8 3 3 3" xfId="28711"/>
    <cellStyle name="Notas 2 3 8 3 3 4" xfId="28712"/>
    <cellStyle name="Notas 2 3 8 3 4" xfId="28713"/>
    <cellStyle name="Notas 2 3 8 3 4 2" xfId="28714"/>
    <cellStyle name="Notas 2 3 8 3 4 3" xfId="28715"/>
    <cellStyle name="Notas 2 3 8 3 4 4" xfId="28716"/>
    <cellStyle name="Notas 2 3 8 3 5" xfId="28717"/>
    <cellStyle name="Notas 2 3 8 3 6" xfId="28718"/>
    <cellStyle name="Notas 2 3 8 3 7" xfId="28719"/>
    <cellStyle name="Notas 2 3 8 3 8" xfId="28720"/>
    <cellStyle name="Notas 2 3 8 4" xfId="28721"/>
    <cellStyle name="Notas 2 3 8 4 2" xfId="28722"/>
    <cellStyle name="Notas 2 3 8 4 2 2" xfId="28723"/>
    <cellStyle name="Notas 2 3 8 4 2 2 2" xfId="28724"/>
    <cellStyle name="Notas 2 3 8 4 2 2 3" xfId="28725"/>
    <cellStyle name="Notas 2 3 8 4 2 2 4" xfId="28726"/>
    <cellStyle name="Notas 2 3 8 4 2 3" xfId="28727"/>
    <cellStyle name="Notas 2 3 8 4 2 3 2" xfId="28728"/>
    <cellStyle name="Notas 2 3 8 4 2 3 3" xfId="28729"/>
    <cellStyle name="Notas 2 3 8 4 2 3 4" xfId="28730"/>
    <cellStyle name="Notas 2 3 8 4 2 4" xfId="28731"/>
    <cellStyle name="Notas 2 3 8 4 2 5" xfId="28732"/>
    <cellStyle name="Notas 2 3 8 4 2 6" xfId="28733"/>
    <cellStyle name="Notas 2 3 8 4 2 7" xfId="28734"/>
    <cellStyle name="Notas 2 3 8 4 3" xfId="28735"/>
    <cellStyle name="Notas 2 3 8 4 3 2" xfId="28736"/>
    <cellStyle name="Notas 2 3 8 4 3 3" xfId="28737"/>
    <cellStyle name="Notas 2 3 8 4 3 4" xfId="28738"/>
    <cellStyle name="Notas 2 3 8 4 4" xfId="28739"/>
    <cellStyle name="Notas 2 3 8 4 4 2" xfId="28740"/>
    <cellStyle name="Notas 2 3 8 4 4 3" xfId="28741"/>
    <cellStyle name="Notas 2 3 8 4 4 4" xfId="28742"/>
    <cellStyle name="Notas 2 3 8 4 5" xfId="28743"/>
    <cellStyle name="Notas 2 3 8 4 6" xfId="28744"/>
    <cellStyle name="Notas 2 3 8 4 7" xfId="28745"/>
    <cellStyle name="Notas 2 3 8 4 8" xfId="28746"/>
    <cellStyle name="Notas 2 3 8 5" xfId="28747"/>
    <cellStyle name="Notas 2 3 8 5 2" xfId="28748"/>
    <cellStyle name="Notas 2 3 8 5 2 2" xfId="28749"/>
    <cellStyle name="Notas 2 3 8 5 2 2 2" xfId="28750"/>
    <cellStyle name="Notas 2 3 8 5 2 2 3" xfId="28751"/>
    <cellStyle name="Notas 2 3 8 5 2 2 4" xfId="28752"/>
    <cellStyle name="Notas 2 3 8 5 2 3" xfId="28753"/>
    <cellStyle name="Notas 2 3 8 5 2 3 2" xfId="28754"/>
    <cellStyle name="Notas 2 3 8 5 2 3 3" xfId="28755"/>
    <cellStyle name="Notas 2 3 8 5 2 3 4" xfId="28756"/>
    <cellStyle name="Notas 2 3 8 5 2 4" xfId="28757"/>
    <cellStyle name="Notas 2 3 8 5 2 5" xfId="28758"/>
    <cellStyle name="Notas 2 3 8 5 2 6" xfId="28759"/>
    <cellStyle name="Notas 2 3 8 5 2 7" xfId="28760"/>
    <cellStyle name="Notas 2 3 8 5 3" xfId="28761"/>
    <cellStyle name="Notas 2 3 8 5 3 2" xfId="28762"/>
    <cellStyle name="Notas 2 3 8 5 3 3" xfId="28763"/>
    <cellStyle name="Notas 2 3 8 5 3 4" xfId="28764"/>
    <cellStyle name="Notas 2 3 8 5 4" xfId="28765"/>
    <cellStyle name="Notas 2 3 8 5 4 2" xfId="28766"/>
    <cellStyle name="Notas 2 3 8 5 4 3" xfId="28767"/>
    <cellStyle name="Notas 2 3 8 5 4 4" xfId="28768"/>
    <cellStyle name="Notas 2 3 8 5 5" xfId="28769"/>
    <cellStyle name="Notas 2 3 8 5 6" xfId="28770"/>
    <cellStyle name="Notas 2 3 8 5 7" xfId="28771"/>
    <cellStyle name="Notas 2 3 8 5 8" xfId="28772"/>
    <cellStyle name="Notas 2 3 8 6" xfId="28773"/>
    <cellStyle name="Notas 2 3 8 6 2" xfId="28774"/>
    <cellStyle name="Notas 2 3 8 6 2 2" xfId="28775"/>
    <cellStyle name="Notas 2 3 8 6 2 2 2" xfId="28776"/>
    <cellStyle name="Notas 2 3 8 6 2 2 3" xfId="28777"/>
    <cellStyle name="Notas 2 3 8 6 2 2 4" xfId="28778"/>
    <cellStyle name="Notas 2 3 8 6 2 3" xfId="28779"/>
    <cellStyle name="Notas 2 3 8 6 2 3 2" xfId="28780"/>
    <cellStyle name="Notas 2 3 8 6 2 3 3" xfId="28781"/>
    <cellStyle name="Notas 2 3 8 6 2 3 4" xfId="28782"/>
    <cellStyle name="Notas 2 3 8 6 2 4" xfId="28783"/>
    <cellStyle name="Notas 2 3 8 6 2 5" xfId="28784"/>
    <cellStyle name="Notas 2 3 8 6 2 6" xfId="28785"/>
    <cellStyle name="Notas 2 3 8 6 2 7" xfId="28786"/>
    <cellStyle name="Notas 2 3 8 6 3" xfId="28787"/>
    <cellStyle name="Notas 2 3 8 6 3 2" xfId="28788"/>
    <cellStyle name="Notas 2 3 8 6 3 3" xfId="28789"/>
    <cellStyle name="Notas 2 3 8 6 3 4" xfId="28790"/>
    <cellStyle name="Notas 2 3 8 6 4" xfId="28791"/>
    <cellStyle name="Notas 2 3 8 6 4 2" xfId="28792"/>
    <cellStyle name="Notas 2 3 8 6 4 3" xfId="28793"/>
    <cellStyle name="Notas 2 3 8 6 4 4" xfId="28794"/>
    <cellStyle name="Notas 2 3 8 6 5" xfId="28795"/>
    <cellStyle name="Notas 2 3 8 6 6" xfId="28796"/>
    <cellStyle name="Notas 2 3 8 6 7" xfId="28797"/>
    <cellStyle name="Notas 2 3 8 6 8" xfId="28798"/>
    <cellStyle name="Notas 2 3 8 7" xfId="28799"/>
    <cellStyle name="Notas 2 3 8 7 2" xfId="28800"/>
    <cellStyle name="Notas 2 3 8 7 2 2" xfId="28801"/>
    <cellStyle name="Notas 2 3 8 7 2 3" xfId="28802"/>
    <cellStyle name="Notas 2 3 8 7 2 4" xfId="28803"/>
    <cellStyle name="Notas 2 3 8 7 3" xfId="28804"/>
    <cellStyle name="Notas 2 3 8 7 3 2" xfId="28805"/>
    <cellStyle name="Notas 2 3 8 7 3 3" xfId="28806"/>
    <cellStyle name="Notas 2 3 8 7 3 4" xfId="28807"/>
    <cellStyle name="Notas 2 3 8 7 4" xfId="28808"/>
    <cellStyle name="Notas 2 3 8 7 5" xfId="28809"/>
    <cellStyle name="Notas 2 3 8 7 6" xfId="28810"/>
    <cellStyle name="Notas 2 3 8 7 7" xfId="28811"/>
    <cellStyle name="Notas 2 3 8 8" xfId="28812"/>
    <cellStyle name="Notas 2 3 8 8 2" xfId="28813"/>
    <cellStyle name="Notas 2 3 8 8 3" xfId="28814"/>
    <cellStyle name="Notas 2 3 8 8 4" xfId="28815"/>
    <cellStyle name="Notas 2 3 8 9" xfId="28816"/>
    <cellStyle name="Notas 2 3 8 9 2" xfId="28817"/>
    <cellStyle name="Notas 2 3 8 9 3" xfId="28818"/>
    <cellStyle name="Notas 2 3 8 9 4" xfId="28819"/>
    <cellStyle name="Notas 2 3 9" xfId="28820"/>
    <cellStyle name="Notas 2 3 9 2" xfId="28821"/>
    <cellStyle name="Notas 2 3 9 2 2" xfId="28822"/>
    <cellStyle name="Notas 2 3 9 2 2 2" xfId="28823"/>
    <cellStyle name="Notas 2 3 9 2 2 3" xfId="28824"/>
    <cellStyle name="Notas 2 3 9 2 2 4" xfId="28825"/>
    <cellStyle name="Notas 2 3 9 2 3" xfId="28826"/>
    <cellStyle name="Notas 2 3 9 2 3 2" xfId="28827"/>
    <cellStyle name="Notas 2 3 9 2 3 3" xfId="28828"/>
    <cellStyle name="Notas 2 3 9 2 3 4" xfId="28829"/>
    <cellStyle name="Notas 2 3 9 2 4" xfId="28830"/>
    <cellStyle name="Notas 2 3 9 2 5" xfId="28831"/>
    <cellStyle name="Notas 2 3 9 2 6" xfId="28832"/>
    <cellStyle name="Notas 2 3 9 2 7" xfId="28833"/>
    <cellStyle name="Notas 2 3 9 3" xfId="28834"/>
    <cellStyle name="Notas 2 3 9 3 2" xfId="28835"/>
    <cellStyle name="Notas 2 3 9 3 2 2" xfId="28836"/>
    <cellStyle name="Notas 2 3 9 3 2 3" xfId="28837"/>
    <cellStyle name="Notas 2 3 9 3 2 4" xfId="28838"/>
    <cellStyle name="Notas 2 3 9 3 3" xfId="28839"/>
    <cellStyle name="Notas 2 3 9 3 3 2" xfId="28840"/>
    <cellStyle name="Notas 2 3 9 3 3 3" xfId="28841"/>
    <cellStyle name="Notas 2 3 9 3 3 4" xfId="28842"/>
    <cellStyle name="Notas 2 3 9 3 4" xfId="28843"/>
    <cellStyle name="Notas 2 3 9 3 5" xfId="28844"/>
    <cellStyle name="Notas 2 3 9 3 6" xfId="28845"/>
    <cellStyle name="Notas 2 3 9 3 7" xfId="28846"/>
    <cellStyle name="Notas 2 3 9 4" xfId="28847"/>
    <cellStyle name="Notas 2 3 9 4 2" xfId="28848"/>
    <cellStyle name="Notas 2 3 9 4 3" xfId="28849"/>
    <cellStyle name="Notas 2 3 9 4 4" xfId="28850"/>
    <cellStyle name="Notas 2 3 9 5" xfId="28851"/>
    <cellStyle name="Notas 2 3 9 5 2" xfId="28852"/>
    <cellStyle name="Notas 2 3 9 5 3" xfId="28853"/>
    <cellStyle name="Notas 2 3 9 5 4" xfId="28854"/>
    <cellStyle name="Notas 2 3 9 6" xfId="28855"/>
    <cellStyle name="Notas 2 3 9 7" xfId="28856"/>
    <cellStyle name="Notas 2 3 9 8" xfId="28857"/>
    <cellStyle name="Notas 2 3 9 9" xfId="28858"/>
    <cellStyle name="Notas 2 30" xfId="28859"/>
    <cellStyle name="Notas 2 31" xfId="28860"/>
    <cellStyle name="Notas 2 32" xfId="28861"/>
    <cellStyle name="Notas 2 4" xfId="28862"/>
    <cellStyle name="Notas 2 4 10" xfId="28863"/>
    <cellStyle name="Notas 2 4 10 2" xfId="28864"/>
    <cellStyle name="Notas 2 4 10 2 2" xfId="28865"/>
    <cellStyle name="Notas 2 4 10 2 2 2" xfId="28866"/>
    <cellStyle name="Notas 2 4 10 2 2 3" xfId="28867"/>
    <cellStyle name="Notas 2 4 10 2 2 4" xfId="28868"/>
    <cellStyle name="Notas 2 4 10 2 3" xfId="28869"/>
    <cellStyle name="Notas 2 4 10 2 3 2" xfId="28870"/>
    <cellStyle name="Notas 2 4 10 2 3 3" xfId="28871"/>
    <cellStyle name="Notas 2 4 10 2 3 4" xfId="28872"/>
    <cellStyle name="Notas 2 4 10 2 4" xfId="28873"/>
    <cellStyle name="Notas 2 4 10 2 5" xfId="28874"/>
    <cellStyle name="Notas 2 4 10 2 6" xfId="28875"/>
    <cellStyle name="Notas 2 4 10 2 7" xfId="28876"/>
    <cellStyle name="Notas 2 4 10 3" xfId="28877"/>
    <cellStyle name="Notas 2 4 10 3 2" xfId="28878"/>
    <cellStyle name="Notas 2 4 10 3 3" xfId="28879"/>
    <cellStyle name="Notas 2 4 10 3 4" xfId="28880"/>
    <cellStyle name="Notas 2 4 10 4" xfId="28881"/>
    <cellStyle name="Notas 2 4 10 4 2" xfId="28882"/>
    <cellStyle name="Notas 2 4 10 4 3" xfId="28883"/>
    <cellStyle name="Notas 2 4 10 4 4" xfId="28884"/>
    <cellStyle name="Notas 2 4 10 5" xfId="28885"/>
    <cellStyle name="Notas 2 4 10 6" xfId="28886"/>
    <cellStyle name="Notas 2 4 10 7" xfId="28887"/>
    <cellStyle name="Notas 2 4 10 8" xfId="28888"/>
    <cellStyle name="Notas 2 4 11" xfId="28889"/>
    <cellStyle name="Notas 2 4 11 2" xfId="28890"/>
    <cellStyle name="Notas 2 4 11 2 2" xfId="28891"/>
    <cellStyle name="Notas 2 4 11 2 2 2" xfId="28892"/>
    <cellStyle name="Notas 2 4 11 2 2 3" xfId="28893"/>
    <cellStyle name="Notas 2 4 11 2 2 4" xfId="28894"/>
    <cellStyle name="Notas 2 4 11 2 3" xfId="28895"/>
    <cellStyle name="Notas 2 4 11 2 3 2" xfId="28896"/>
    <cellStyle name="Notas 2 4 11 2 3 3" xfId="28897"/>
    <cellStyle name="Notas 2 4 11 2 3 4" xfId="28898"/>
    <cellStyle name="Notas 2 4 11 2 4" xfId="28899"/>
    <cellStyle name="Notas 2 4 11 2 5" xfId="28900"/>
    <cellStyle name="Notas 2 4 11 2 6" xfId="28901"/>
    <cellStyle name="Notas 2 4 11 2 7" xfId="28902"/>
    <cellStyle name="Notas 2 4 11 3" xfId="28903"/>
    <cellStyle name="Notas 2 4 11 3 2" xfId="28904"/>
    <cellStyle name="Notas 2 4 11 3 3" xfId="28905"/>
    <cellStyle name="Notas 2 4 11 3 4" xfId="28906"/>
    <cellStyle name="Notas 2 4 11 4" xfId="28907"/>
    <cellStyle name="Notas 2 4 11 4 2" xfId="28908"/>
    <cellStyle name="Notas 2 4 11 4 3" xfId="28909"/>
    <cellStyle name="Notas 2 4 11 4 4" xfId="28910"/>
    <cellStyle name="Notas 2 4 11 5" xfId="28911"/>
    <cellStyle name="Notas 2 4 11 6" xfId="28912"/>
    <cellStyle name="Notas 2 4 11 7" xfId="28913"/>
    <cellStyle name="Notas 2 4 11 8" xfId="28914"/>
    <cellStyle name="Notas 2 4 12" xfId="28915"/>
    <cellStyle name="Notas 2 4 12 2" xfId="28916"/>
    <cellStyle name="Notas 2 4 12 2 2" xfId="28917"/>
    <cellStyle name="Notas 2 4 12 2 2 2" xfId="28918"/>
    <cellStyle name="Notas 2 4 12 2 2 3" xfId="28919"/>
    <cellStyle name="Notas 2 4 12 2 2 4" xfId="28920"/>
    <cellStyle name="Notas 2 4 12 2 3" xfId="28921"/>
    <cellStyle name="Notas 2 4 12 2 3 2" xfId="28922"/>
    <cellStyle name="Notas 2 4 12 2 3 3" xfId="28923"/>
    <cellStyle name="Notas 2 4 12 2 3 4" xfId="28924"/>
    <cellStyle name="Notas 2 4 12 2 4" xfId="28925"/>
    <cellStyle name="Notas 2 4 12 2 5" xfId="28926"/>
    <cellStyle name="Notas 2 4 12 2 6" xfId="28927"/>
    <cellStyle name="Notas 2 4 12 2 7" xfId="28928"/>
    <cellStyle name="Notas 2 4 12 3" xfId="28929"/>
    <cellStyle name="Notas 2 4 12 3 2" xfId="28930"/>
    <cellStyle name="Notas 2 4 12 3 3" xfId="28931"/>
    <cellStyle name="Notas 2 4 12 3 4" xfId="28932"/>
    <cellStyle name="Notas 2 4 12 4" xfId="28933"/>
    <cellStyle name="Notas 2 4 12 4 2" xfId="28934"/>
    <cellStyle name="Notas 2 4 12 4 3" xfId="28935"/>
    <cellStyle name="Notas 2 4 12 4 4" xfId="28936"/>
    <cellStyle name="Notas 2 4 12 5" xfId="28937"/>
    <cellStyle name="Notas 2 4 12 6" xfId="28938"/>
    <cellStyle name="Notas 2 4 12 7" xfId="28939"/>
    <cellStyle name="Notas 2 4 12 8" xfId="28940"/>
    <cellStyle name="Notas 2 4 13" xfId="28941"/>
    <cellStyle name="Notas 2 4 13 2" xfId="28942"/>
    <cellStyle name="Notas 2 4 13 2 2" xfId="28943"/>
    <cellStyle name="Notas 2 4 13 2 2 2" xfId="28944"/>
    <cellStyle name="Notas 2 4 13 2 2 3" xfId="28945"/>
    <cellStyle name="Notas 2 4 13 2 2 4" xfId="28946"/>
    <cellStyle name="Notas 2 4 13 2 3" xfId="28947"/>
    <cellStyle name="Notas 2 4 13 2 3 2" xfId="28948"/>
    <cellStyle name="Notas 2 4 13 2 3 3" xfId="28949"/>
    <cellStyle name="Notas 2 4 13 2 3 4" xfId="28950"/>
    <cellStyle name="Notas 2 4 13 2 4" xfId="28951"/>
    <cellStyle name="Notas 2 4 13 2 5" xfId="28952"/>
    <cellStyle name="Notas 2 4 13 2 6" xfId="28953"/>
    <cellStyle name="Notas 2 4 13 2 7" xfId="28954"/>
    <cellStyle name="Notas 2 4 13 3" xfId="28955"/>
    <cellStyle name="Notas 2 4 13 3 2" xfId="28956"/>
    <cellStyle name="Notas 2 4 13 3 3" xfId="28957"/>
    <cellStyle name="Notas 2 4 13 3 4" xfId="28958"/>
    <cellStyle name="Notas 2 4 13 4" xfId="28959"/>
    <cellStyle name="Notas 2 4 13 4 2" xfId="28960"/>
    <cellStyle name="Notas 2 4 13 4 3" xfId="28961"/>
    <cellStyle name="Notas 2 4 13 4 4" xfId="28962"/>
    <cellStyle name="Notas 2 4 13 5" xfId="28963"/>
    <cellStyle name="Notas 2 4 13 6" xfId="28964"/>
    <cellStyle name="Notas 2 4 13 7" xfId="28965"/>
    <cellStyle name="Notas 2 4 13 8" xfId="28966"/>
    <cellStyle name="Notas 2 4 14" xfId="28967"/>
    <cellStyle name="Notas 2 4 14 2" xfId="28968"/>
    <cellStyle name="Notas 2 4 14 2 2" xfId="28969"/>
    <cellStyle name="Notas 2 4 14 2 3" xfId="28970"/>
    <cellStyle name="Notas 2 4 14 2 4" xfId="28971"/>
    <cellStyle name="Notas 2 4 14 3" xfId="28972"/>
    <cellStyle name="Notas 2 4 14 3 2" xfId="28973"/>
    <cellStyle name="Notas 2 4 14 3 3" xfId="28974"/>
    <cellStyle name="Notas 2 4 14 3 4" xfId="28975"/>
    <cellStyle name="Notas 2 4 14 4" xfId="28976"/>
    <cellStyle name="Notas 2 4 14 5" xfId="28977"/>
    <cellStyle name="Notas 2 4 14 6" xfId="28978"/>
    <cellStyle name="Notas 2 4 14 7" xfId="28979"/>
    <cellStyle name="Notas 2 4 15" xfId="28980"/>
    <cellStyle name="Notas 2 4 15 2" xfId="28981"/>
    <cellStyle name="Notas 2 4 15 3" xfId="28982"/>
    <cellStyle name="Notas 2 4 15 4" xfId="28983"/>
    <cellStyle name="Notas 2 4 16" xfId="28984"/>
    <cellStyle name="Notas 2 4 16 2" xfId="28985"/>
    <cellStyle name="Notas 2 4 16 3" xfId="28986"/>
    <cellStyle name="Notas 2 4 16 4" xfId="28987"/>
    <cellStyle name="Notas 2 4 17" xfId="28988"/>
    <cellStyle name="Notas 2 4 17 2" xfId="28989"/>
    <cellStyle name="Notas 2 4 17 3" xfId="28990"/>
    <cellStyle name="Notas 2 4 17 4" xfId="28991"/>
    <cellStyle name="Notas 2 4 18" xfId="28992"/>
    <cellStyle name="Notas 2 4 19" xfId="28993"/>
    <cellStyle name="Notas 2 4 2" xfId="28994"/>
    <cellStyle name="Notas 2 4 2 10" xfId="28995"/>
    <cellStyle name="Notas 2 4 2 10 2" xfId="28996"/>
    <cellStyle name="Notas 2 4 2 10 3" xfId="28997"/>
    <cellStyle name="Notas 2 4 2 10 4" xfId="28998"/>
    <cellStyle name="Notas 2 4 2 11" xfId="28999"/>
    <cellStyle name="Notas 2 4 2 12" xfId="29000"/>
    <cellStyle name="Notas 2 4 2 13" xfId="29001"/>
    <cellStyle name="Notas 2 4 2 14" xfId="29002"/>
    <cellStyle name="Notas 2 4 2 2" xfId="29003"/>
    <cellStyle name="Notas 2 4 2 2 2" xfId="29004"/>
    <cellStyle name="Notas 2 4 2 2 2 2" xfId="29005"/>
    <cellStyle name="Notas 2 4 2 2 2 2 2" xfId="29006"/>
    <cellStyle name="Notas 2 4 2 2 2 2 3" xfId="29007"/>
    <cellStyle name="Notas 2 4 2 2 2 2 4" xfId="29008"/>
    <cellStyle name="Notas 2 4 2 2 2 3" xfId="29009"/>
    <cellStyle name="Notas 2 4 2 2 2 3 2" xfId="29010"/>
    <cellStyle name="Notas 2 4 2 2 2 3 3" xfId="29011"/>
    <cellStyle name="Notas 2 4 2 2 2 3 4" xfId="29012"/>
    <cellStyle name="Notas 2 4 2 2 2 4" xfId="29013"/>
    <cellStyle name="Notas 2 4 2 2 2 5" xfId="29014"/>
    <cellStyle name="Notas 2 4 2 2 2 6" xfId="29015"/>
    <cellStyle name="Notas 2 4 2 2 2 7" xfId="29016"/>
    <cellStyle name="Notas 2 4 2 2 3" xfId="29017"/>
    <cellStyle name="Notas 2 4 2 2 3 2" xfId="29018"/>
    <cellStyle name="Notas 2 4 2 2 3 2 2" xfId="29019"/>
    <cellStyle name="Notas 2 4 2 2 3 2 3" xfId="29020"/>
    <cellStyle name="Notas 2 4 2 2 3 2 4" xfId="29021"/>
    <cellStyle name="Notas 2 4 2 2 3 3" xfId="29022"/>
    <cellStyle name="Notas 2 4 2 2 3 3 2" xfId="29023"/>
    <cellStyle name="Notas 2 4 2 2 3 3 3" xfId="29024"/>
    <cellStyle name="Notas 2 4 2 2 3 3 4" xfId="29025"/>
    <cellStyle name="Notas 2 4 2 2 3 4" xfId="29026"/>
    <cellStyle name="Notas 2 4 2 2 3 5" xfId="29027"/>
    <cellStyle name="Notas 2 4 2 2 3 6" xfId="29028"/>
    <cellStyle name="Notas 2 4 2 2 3 7" xfId="29029"/>
    <cellStyle name="Notas 2 4 2 2 4" xfId="29030"/>
    <cellStyle name="Notas 2 4 2 2 4 2" xfId="29031"/>
    <cellStyle name="Notas 2 4 2 2 4 3" xfId="29032"/>
    <cellStyle name="Notas 2 4 2 2 4 4" xfId="29033"/>
    <cellStyle name="Notas 2 4 2 2 5" xfId="29034"/>
    <cellStyle name="Notas 2 4 2 2 5 2" xfId="29035"/>
    <cellStyle name="Notas 2 4 2 2 5 3" xfId="29036"/>
    <cellStyle name="Notas 2 4 2 2 5 4" xfId="29037"/>
    <cellStyle name="Notas 2 4 2 2 6" xfId="29038"/>
    <cellStyle name="Notas 2 4 2 2 7" xfId="29039"/>
    <cellStyle name="Notas 2 4 2 2 8" xfId="29040"/>
    <cellStyle name="Notas 2 4 2 2 9" xfId="29041"/>
    <cellStyle name="Notas 2 4 2 3" xfId="29042"/>
    <cellStyle name="Notas 2 4 2 3 2" xfId="29043"/>
    <cellStyle name="Notas 2 4 2 3 2 2" xfId="29044"/>
    <cellStyle name="Notas 2 4 2 3 2 2 2" xfId="29045"/>
    <cellStyle name="Notas 2 4 2 3 2 2 3" xfId="29046"/>
    <cellStyle name="Notas 2 4 2 3 2 2 4" xfId="29047"/>
    <cellStyle name="Notas 2 4 2 3 2 3" xfId="29048"/>
    <cellStyle name="Notas 2 4 2 3 2 3 2" xfId="29049"/>
    <cellStyle name="Notas 2 4 2 3 2 3 3" xfId="29050"/>
    <cellStyle name="Notas 2 4 2 3 2 3 4" xfId="29051"/>
    <cellStyle name="Notas 2 4 2 3 2 4" xfId="29052"/>
    <cellStyle name="Notas 2 4 2 3 2 5" xfId="29053"/>
    <cellStyle name="Notas 2 4 2 3 2 6" xfId="29054"/>
    <cellStyle name="Notas 2 4 2 3 2 7" xfId="29055"/>
    <cellStyle name="Notas 2 4 2 3 3" xfId="29056"/>
    <cellStyle name="Notas 2 4 2 3 3 2" xfId="29057"/>
    <cellStyle name="Notas 2 4 2 3 3 3" xfId="29058"/>
    <cellStyle name="Notas 2 4 2 3 3 4" xfId="29059"/>
    <cellStyle name="Notas 2 4 2 3 4" xfId="29060"/>
    <cellStyle name="Notas 2 4 2 3 4 2" xfId="29061"/>
    <cellStyle name="Notas 2 4 2 3 4 3" xfId="29062"/>
    <cellStyle name="Notas 2 4 2 3 4 4" xfId="29063"/>
    <cellStyle name="Notas 2 4 2 3 5" xfId="29064"/>
    <cellStyle name="Notas 2 4 2 3 6" xfId="29065"/>
    <cellStyle name="Notas 2 4 2 3 7" xfId="29066"/>
    <cellStyle name="Notas 2 4 2 3 8" xfId="29067"/>
    <cellStyle name="Notas 2 4 2 4" xfId="29068"/>
    <cellStyle name="Notas 2 4 2 4 2" xfId="29069"/>
    <cellStyle name="Notas 2 4 2 4 2 2" xfId="29070"/>
    <cellStyle name="Notas 2 4 2 4 2 2 2" xfId="29071"/>
    <cellStyle name="Notas 2 4 2 4 2 2 3" xfId="29072"/>
    <cellStyle name="Notas 2 4 2 4 2 2 4" xfId="29073"/>
    <cellStyle name="Notas 2 4 2 4 2 3" xfId="29074"/>
    <cellStyle name="Notas 2 4 2 4 2 3 2" xfId="29075"/>
    <cellStyle name="Notas 2 4 2 4 2 3 3" xfId="29076"/>
    <cellStyle name="Notas 2 4 2 4 2 3 4" xfId="29077"/>
    <cellStyle name="Notas 2 4 2 4 2 4" xfId="29078"/>
    <cellStyle name="Notas 2 4 2 4 2 5" xfId="29079"/>
    <cellStyle name="Notas 2 4 2 4 2 6" xfId="29080"/>
    <cellStyle name="Notas 2 4 2 4 2 7" xfId="29081"/>
    <cellStyle name="Notas 2 4 2 4 3" xfId="29082"/>
    <cellStyle name="Notas 2 4 2 4 3 2" xfId="29083"/>
    <cellStyle name="Notas 2 4 2 4 3 3" xfId="29084"/>
    <cellStyle name="Notas 2 4 2 4 3 4" xfId="29085"/>
    <cellStyle name="Notas 2 4 2 4 4" xfId="29086"/>
    <cellStyle name="Notas 2 4 2 4 4 2" xfId="29087"/>
    <cellStyle name="Notas 2 4 2 4 4 3" xfId="29088"/>
    <cellStyle name="Notas 2 4 2 4 4 4" xfId="29089"/>
    <cellStyle name="Notas 2 4 2 4 5" xfId="29090"/>
    <cellStyle name="Notas 2 4 2 4 6" xfId="29091"/>
    <cellStyle name="Notas 2 4 2 4 7" xfId="29092"/>
    <cellStyle name="Notas 2 4 2 4 8" xfId="29093"/>
    <cellStyle name="Notas 2 4 2 5" xfId="29094"/>
    <cellStyle name="Notas 2 4 2 5 2" xfId="29095"/>
    <cellStyle name="Notas 2 4 2 5 2 2" xfId="29096"/>
    <cellStyle name="Notas 2 4 2 5 2 2 2" xfId="29097"/>
    <cellStyle name="Notas 2 4 2 5 2 2 3" xfId="29098"/>
    <cellStyle name="Notas 2 4 2 5 2 2 4" xfId="29099"/>
    <cellStyle name="Notas 2 4 2 5 2 3" xfId="29100"/>
    <cellStyle name="Notas 2 4 2 5 2 3 2" xfId="29101"/>
    <cellStyle name="Notas 2 4 2 5 2 3 3" xfId="29102"/>
    <cellStyle name="Notas 2 4 2 5 2 3 4" xfId="29103"/>
    <cellStyle name="Notas 2 4 2 5 2 4" xfId="29104"/>
    <cellStyle name="Notas 2 4 2 5 2 5" xfId="29105"/>
    <cellStyle name="Notas 2 4 2 5 2 6" xfId="29106"/>
    <cellStyle name="Notas 2 4 2 5 2 7" xfId="29107"/>
    <cellStyle name="Notas 2 4 2 5 3" xfId="29108"/>
    <cellStyle name="Notas 2 4 2 5 3 2" xfId="29109"/>
    <cellStyle name="Notas 2 4 2 5 3 3" xfId="29110"/>
    <cellStyle name="Notas 2 4 2 5 3 4" xfId="29111"/>
    <cellStyle name="Notas 2 4 2 5 4" xfId="29112"/>
    <cellStyle name="Notas 2 4 2 5 4 2" xfId="29113"/>
    <cellStyle name="Notas 2 4 2 5 4 3" xfId="29114"/>
    <cellStyle name="Notas 2 4 2 5 4 4" xfId="29115"/>
    <cellStyle name="Notas 2 4 2 5 5" xfId="29116"/>
    <cellStyle name="Notas 2 4 2 5 6" xfId="29117"/>
    <cellStyle name="Notas 2 4 2 5 7" xfId="29118"/>
    <cellStyle name="Notas 2 4 2 5 8" xfId="29119"/>
    <cellStyle name="Notas 2 4 2 6" xfId="29120"/>
    <cellStyle name="Notas 2 4 2 6 2" xfId="29121"/>
    <cellStyle name="Notas 2 4 2 6 2 2" xfId="29122"/>
    <cellStyle name="Notas 2 4 2 6 2 2 2" xfId="29123"/>
    <cellStyle name="Notas 2 4 2 6 2 2 3" xfId="29124"/>
    <cellStyle name="Notas 2 4 2 6 2 2 4" xfId="29125"/>
    <cellStyle name="Notas 2 4 2 6 2 3" xfId="29126"/>
    <cellStyle name="Notas 2 4 2 6 2 3 2" xfId="29127"/>
    <cellStyle name="Notas 2 4 2 6 2 3 3" xfId="29128"/>
    <cellStyle name="Notas 2 4 2 6 2 3 4" xfId="29129"/>
    <cellStyle name="Notas 2 4 2 6 2 4" xfId="29130"/>
    <cellStyle name="Notas 2 4 2 6 2 5" xfId="29131"/>
    <cellStyle name="Notas 2 4 2 6 2 6" xfId="29132"/>
    <cellStyle name="Notas 2 4 2 6 2 7" xfId="29133"/>
    <cellStyle name="Notas 2 4 2 6 3" xfId="29134"/>
    <cellStyle name="Notas 2 4 2 6 3 2" xfId="29135"/>
    <cellStyle name="Notas 2 4 2 6 3 3" xfId="29136"/>
    <cellStyle name="Notas 2 4 2 6 3 4" xfId="29137"/>
    <cellStyle name="Notas 2 4 2 6 4" xfId="29138"/>
    <cellStyle name="Notas 2 4 2 6 4 2" xfId="29139"/>
    <cellStyle name="Notas 2 4 2 6 4 3" xfId="29140"/>
    <cellStyle name="Notas 2 4 2 6 4 4" xfId="29141"/>
    <cellStyle name="Notas 2 4 2 6 5" xfId="29142"/>
    <cellStyle name="Notas 2 4 2 6 6" xfId="29143"/>
    <cellStyle name="Notas 2 4 2 6 7" xfId="29144"/>
    <cellStyle name="Notas 2 4 2 6 8" xfId="29145"/>
    <cellStyle name="Notas 2 4 2 7" xfId="29146"/>
    <cellStyle name="Notas 2 4 2 7 2" xfId="29147"/>
    <cellStyle name="Notas 2 4 2 7 2 2" xfId="29148"/>
    <cellStyle name="Notas 2 4 2 7 2 3" xfId="29149"/>
    <cellStyle name="Notas 2 4 2 7 2 4" xfId="29150"/>
    <cellStyle name="Notas 2 4 2 7 3" xfId="29151"/>
    <cellStyle name="Notas 2 4 2 7 3 2" xfId="29152"/>
    <cellStyle name="Notas 2 4 2 7 3 3" xfId="29153"/>
    <cellStyle name="Notas 2 4 2 7 3 4" xfId="29154"/>
    <cellStyle name="Notas 2 4 2 7 4" xfId="29155"/>
    <cellStyle name="Notas 2 4 2 7 5" xfId="29156"/>
    <cellStyle name="Notas 2 4 2 7 6" xfId="29157"/>
    <cellStyle name="Notas 2 4 2 7 7" xfId="29158"/>
    <cellStyle name="Notas 2 4 2 8" xfId="29159"/>
    <cellStyle name="Notas 2 4 2 8 2" xfId="29160"/>
    <cellStyle name="Notas 2 4 2 8 3" xfId="29161"/>
    <cellStyle name="Notas 2 4 2 8 4" xfId="29162"/>
    <cellStyle name="Notas 2 4 2 9" xfId="29163"/>
    <cellStyle name="Notas 2 4 2 9 2" xfId="29164"/>
    <cellStyle name="Notas 2 4 2 9 3" xfId="29165"/>
    <cellStyle name="Notas 2 4 2 9 4" xfId="29166"/>
    <cellStyle name="Notas 2 4 20" xfId="29167"/>
    <cellStyle name="Notas 2 4 21" xfId="29168"/>
    <cellStyle name="Notas 2 4 3" xfId="29169"/>
    <cellStyle name="Notas 2 4 3 10" xfId="29170"/>
    <cellStyle name="Notas 2 4 3 10 2" xfId="29171"/>
    <cellStyle name="Notas 2 4 3 10 3" xfId="29172"/>
    <cellStyle name="Notas 2 4 3 10 4" xfId="29173"/>
    <cellStyle name="Notas 2 4 3 11" xfId="29174"/>
    <cellStyle name="Notas 2 4 3 12" xfId="29175"/>
    <cellStyle name="Notas 2 4 3 13" xfId="29176"/>
    <cellStyle name="Notas 2 4 3 14" xfId="29177"/>
    <cellStyle name="Notas 2 4 3 2" xfId="29178"/>
    <cellStyle name="Notas 2 4 3 2 2" xfId="29179"/>
    <cellStyle name="Notas 2 4 3 2 2 2" xfId="29180"/>
    <cellStyle name="Notas 2 4 3 2 2 2 2" xfId="29181"/>
    <cellStyle name="Notas 2 4 3 2 2 2 3" xfId="29182"/>
    <cellStyle name="Notas 2 4 3 2 2 2 4" xfId="29183"/>
    <cellStyle name="Notas 2 4 3 2 2 3" xfId="29184"/>
    <cellStyle name="Notas 2 4 3 2 2 3 2" xfId="29185"/>
    <cellStyle name="Notas 2 4 3 2 2 3 3" xfId="29186"/>
    <cellStyle name="Notas 2 4 3 2 2 3 4" xfId="29187"/>
    <cellStyle name="Notas 2 4 3 2 2 4" xfId="29188"/>
    <cellStyle name="Notas 2 4 3 2 2 5" xfId="29189"/>
    <cellStyle name="Notas 2 4 3 2 2 6" xfId="29190"/>
    <cellStyle name="Notas 2 4 3 2 2 7" xfId="29191"/>
    <cellStyle name="Notas 2 4 3 2 3" xfId="29192"/>
    <cellStyle name="Notas 2 4 3 2 3 2" xfId="29193"/>
    <cellStyle name="Notas 2 4 3 2 3 2 2" xfId="29194"/>
    <cellStyle name="Notas 2 4 3 2 3 2 3" xfId="29195"/>
    <cellStyle name="Notas 2 4 3 2 3 2 4" xfId="29196"/>
    <cellStyle name="Notas 2 4 3 2 3 3" xfId="29197"/>
    <cellStyle name="Notas 2 4 3 2 3 3 2" xfId="29198"/>
    <cellStyle name="Notas 2 4 3 2 3 3 3" xfId="29199"/>
    <cellStyle name="Notas 2 4 3 2 3 3 4" xfId="29200"/>
    <cellStyle name="Notas 2 4 3 2 3 4" xfId="29201"/>
    <cellStyle name="Notas 2 4 3 2 3 5" xfId="29202"/>
    <cellStyle name="Notas 2 4 3 2 3 6" xfId="29203"/>
    <cellStyle name="Notas 2 4 3 2 3 7" xfId="29204"/>
    <cellStyle name="Notas 2 4 3 2 4" xfId="29205"/>
    <cellStyle name="Notas 2 4 3 2 4 2" xfId="29206"/>
    <cellStyle name="Notas 2 4 3 2 4 3" xfId="29207"/>
    <cellStyle name="Notas 2 4 3 2 4 4" xfId="29208"/>
    <cellStyle name="Notas 2 4 3 2 5" xfId="29209"/>
    <cellStyle name="Notas 2 4 3 2 5 2" xfId="29210"/>
    <cellStyle name="Notas 2 4 3 2 5 3" xfId="29211"/>
    <cellStyle name="Notas 2 4 3 2 5 4" xfId="29212"/>
    <cellStyle name="Notas 2 4 3 2 6" xfId="29213"/>
    <cellStyle name="Notas 2 4 3 2 7" xfId="29214"/>
    <cellStyle name="Notas 2 4 3 2 8" xfId="29215"/>
    <cellStyle name="Notas 2 4 3 2 9" xfId="29216"/>
    <cellStyle name="Notas 2 4 3 3" xfId="29217"/>
    <cellStyle name="Notas 2 4 3 3 2" xfId="29218"/>
    <cellStyle name="Notas 2 4 3 3 2 2" xfId="29219"/>
    <cellStyle name="Notas 2 4 3 3 2 2 2" xfId="29220"/>
    <cellStyle name="Notas 2 4 3 3 2 2 3" xfId="29221"/>
    <cellStyle name="Notas 2 4 3 3 2 2 4" xfId="29222"/>
    <cellStyle name="Notas 2 4 3 3 2 3" xfId="29223"/>
    <cellStyle name="Notas 2 4 3 3 2 3 2" xfId="29224"/>
    <cellStyle name="Notas 2 4 3 3 2 3 3" xfId="29225"/>
    <cellStyle name="Notas 2 4 3 3 2 3 4" xfId="29226"/>
    <cellStyle name="Notas 2 4 3 3 2 4" xfId="29227"/>
    <cellStyle name="Notas 2 4 3 3 2 5" xfId="29228"/>
    <cellStyle name="Notas 2 4 3 3 2 6" xfId="29229"/>
    <cellStyle name="Notas 2 4 3 3 2 7" xfId="29230"/>
    <cellStyle name="Notas 2 4 3 3 3" xfId="29231"/>
    <cellStyle name="Notas 2 4 3 3 3 2" xfId="29232"/>
    <cellStyle name="Notas 2 4 3 3 3 3" xfId="29233"/>
    <cellStyle name="Notas 2 4 3 3 3 4" xfId="29234"/>
    <cellStyle name="Notas 2 4 3 3 4" xfId="29235"/>
    <cellStyle name="Notas 2 4 3 3 4 2" xfId="29236"/>
    <cellStyle name="Notas 2 4 3 3 4 3" xfId="29237"/>
    <cellStyle name="Notas 2 4 3 3 4 4" xfId="29238"/>
    <cellStyle name="Notas 2 4 3 3 5" xfId="29239"/>
    <cellStyle name="Notas 2 4 3 3 6" xfId="29240"/>
    <cellStyle name="Notas 2 4 3 3 7" xfId="29241"/>
    <cellStyle name="Notas 2 4 3 3 8" xfId="29242"/>
    <cellStyle name="Notas 2 4 3 4" xfId="29243"/>
    <cellStyle name="Notas 2 4 3 4 2" xfId="29244"/>
    <cellStyle name="Notas 2 4 3 4 2 2" xfId="29245"/>
    <cellStyle name="Notas 2 4 3 4 2 2 2" xfId="29246"/>
    <cellStyle name="Notas 2 4 3 4 2 2 3" xfId="29247"/>
    <cellStyle name="Notas 2 4 3 4 2 2 4" xfId="29248"/>
    <cellStyle name="Notas 2 4 3 4 2 3" xfId="29249"/>
    <cellStyle name="Notas 2 4 3 4 2 3 2" xfId="29250"/>
    <cellStyle name="Notas 2 4 3 4 2 3 3" xfId="29251"/>
    <cellStyle name="Notas 2 4 3 4 2 3 4" xfId="29252"/>
    <cellStyle name="Notas 2 4 3 4 2 4" xfId="29253"/>
    <cellStyle name="Notas 2 4 3 4 2 5" xfId="29254"/>
    <cellStyle name="Notas 2 4 3 4 2 6" xfId="29255"/>
    <cellStyle name="Notas 2 4 3 4 2 7" xfId="29256"/>
    <cellStyle name="Notas 2 4 3 4 3" xfId="29257"/>
    <cellStyle name="Notas 2 4 3 4 3 2" xfId="29258"/>
    <cellStyle name="Notas 2 4 3 4 3 3" xfId="29259"/>
    <cellStyle name="Notas 2 4 3 4 3 4" xfId="29260"/>
    <cellStyle name="Notas 2 4 3 4 4" xfId="29261"/>
    <cellStyle name="Notas 2 4 3 4 4 2" xfId="29262"/>
    <cellStyle name="Notas 2 4 3 4 4 3" xfId="29263"/>
    <cellStyle name="Notas 2 4 3 4 4 4" xfId="29264"/>
    <cellStyle name="Notas 2 4 3 4 5" xfId="29265"/>
    <cellStyle name="Notas 2 4 3 4 6" xfId="29266"/>
    <cellStyle name="Notas 2 4 3 4 7" xfId="29267"/>
    <cellStyle name="Notas 2 4 3 4 8" xfId="29268"/>
    <cellStyle name="Notas 2 4 3 5" xfId="29269"/>
    <cellStyle name="Notas 2 4 3 5 2" xfId="29270"/>
    <cellStyle name="Notas 2 4 3 5 2 2" xfId="29271"/>
    <cellStyle name="Notas 2 4 3 5 2 2 2" xfId="29272"/>
    <cellStyle name="Notas 2 4 3 5 2 2 3" xfId="29273"/>
    <cellStyle name="Notas 2 4 3 5 2 2 4" xfId="29274"/>
    <cellStyle name="Notas 2 4 3 5 2 3" xfId="29275"/>
    <cellStyle name="Notas 2 4 3 5 2 3 2" xfId="29276"/>
    <cellStyle name="Notas 2 4 3 5 2 3 3" xfId="29277"/>
    <cellStyle name="Notas 2 4 3 5 2 3 4" xfId="29278"/>
    <cellStyle name="Notas 2 4 3 5 2 4" xfId="29279"/>
    <cellStyle name="Notas 2 4 3 5 2 5" xfId="29280"/>
    <cellStyle name="Notas 2 4 3 5 2 6" xfId="29281"/>
    <cellStyle name="Notas 2 4 3 5 2 7" xfId="29282"/>
    <cellStyle name="Notas 2 4 3 5 3" xfId="29283"/>
    <cellStyle name="Notas 2 4 3 5 3 2" xfId="29284"/>
    <cellStyle name="Notas 2 4 3 5 3 3" xfId="29285"/>
    <cellStyle name="Notas 2 4 3 5 3 4" xfId="29286"/>
    <cellStyle name="Notas 2 4 3 5 4" xfId="29287"/>
    <cellStyle name="Notas 2 4 3 5 4 2" xfId="29288"/>
    <cellStyle name="Notas 2 4 3 5 4 3" xfId="29289"/>
    <cellStyle name="Notas 2 4 3 5 4 4" xfId="29290"/>
    <cellStyle name="Notas 2 4 3 5 5" xfId="29291"/>
    <cellStyle name="Notas 2 4 3 5 6" xfId="29292"/>
    <cellStyle name="Notas 2 4 3 5 7" xfId="29293"/>
    <cellStyle name="Notas 2 4 3 5 8" xfId="29294"/>
    <cellStyle name="Notas 2 4 3 6" xfId="29295"/>
    <cellStyle name="Notas 2 4 3 6 2" xfId="29296"/>
    <cellStyle name="Notas 2 4 3 6 2 2" xfId="29297"/>
    <cellStyle name="Notas 2 4 3 6 2 2 2" xfId="29298"/>
    <cellStyle name="Notas 2 4 3 6 2 2 3" xfId="29299"/>
    <cellStyle name="Notas 2 4 3 6 2 2 4" xfId="29300"/>
    <cellStyle name="Notas 2 4 3 6 2 3" xfId="29301"/>
    <cellStyle name="Notas 2 4 3 6 2 3 2" xfId="29302"/>
    <cellStyle name="Notas 2 4 3 6 2 3 3" xfId="29303"/>
    <cellStyle name="Notas 2 4 3 6 2 3 4" xfId="29304"/>
    <cellStyle name="Notas 2 4 3 6 2 4" xfId="29305"/>
    <cellStyle name="Notas 2 4 3 6 2 5" xfId="29306"/>
    <cellStyle name="Notas 2 4 3 6 2 6" xfId="29307"/>
    <cellStyle name="Notas 2 4 3 6 2 7" xfId="29308"/>
    <cellStyle name="Notas 2 4 3 6 3" xfId="29309"/>
    <cellStyle name="Notas 2 4 3 6 3 2" xfId="29310"/>
    <cellStyle name="Notas 2 4 3 6 3 3" xfId="29311"/>
    <cellStyle name="Notas 2 4 3 6 3 4" xfId="29312"/>
    <cellStyle name="Notas 2 4 3 6 4" xfId="29313"/>
    <cellStyle name="Notas 2 4 3 6 4 2" xfId="29314"/>
    <cellStyle name="Notas 2 4 3 6 4 3" xfId="29315"/>
    <cellStyle name="Notas 2 4 3 6 4 4" xfId="29316"/>
    <cellStyle name="Notas 2 4 3 6 5" xfId="29317"/>
    <cellStyle name="Notas 2 4 3 6 6" xfId="29318"/>
    <cellStyle name="Notas 2 4 3 6 7" xfId="29319"/>
    <cellStyle name="Notas 2 4 3 6 8" xfId="29320"/>
    <cellStyle name="Notas 2 4 3 7" xfId="29321"/>
    <cellStyle name="Notas 2 4 3 7 2" xfId="29322"/>
    <cellStyle name="Notas 2 4 3 7 2 2" xfId="29323"/>
    <cellStyle name="Notas 2 4 3 7 2 3" xfId="29324"/>
    <cellStyle name="Notas 2 4 3 7 2 4" xfId="29325"/>
    <cellStyle name="Notas 2 4 3 7 3" xfId="29326"/>
    <cellStyle name="Notas 2 4 3 7 3 2" xfId="29327"/>
    <cellStyle name="Notas 2 4 3 7 3 3" xfId="29328"/>
    <cellStyle name="Notas 2 4 3 7 3 4" xfId="29329"/>
    <cellStyle name="Notas 2 4 3 7 4" xfId="29330"/>
    <cellStyle name="Notas 2 4 3 7 5" xfId="29331"/>
    <cellStyle name="Notas 2 4 3 7 6" xfId="29332"/>
    <cellStyle name="Notas 2 4 3 7 7" xfId="29333"/>
    <cellStyle name="Notas 2 4 3 8" xfId="29334"/>
    <cellStyle name="Notas 2 4 3 8 2" xfId="29335"/>
    <cellStyle name="Notas 2 4 3 8 3" xfId="29336"/>
    <cellStyle name="Notas 2 4 3 8 4" xfId="29337"/>
    <cellStyle name="Notas 2 4 3 9" xfId="29338"/>
    <cellStyle name="Notas 2 4 3 9 2" xfId="29339"/>
    <cellStyle name="Notas 2 4 3 9 3" xfId="29340"/>
    <cellStyle name="Notas 2 4 3 9 4" xfId="29341"/>
    <cellStyle name="Notas 2 4 4" xfId="29342"/>
    <cellStyle name="Notas 2 4 4 10" xfId="29343"/>
    <cellStyle name="Notas 2 4 4 10 2" xfId="29344"/>
    <cellStyle name="Notas 2 4 4 10 3" xfId="29345"/>
    <cellStyle name="Notas 2 4 4 10 4" xfId="29346"/>
    <cellStyle name="Notas 2 4 4 11" xfId="29347"/>
    <cellStyle name="Notas 2 4 4 12" xfId="29348"/>
    <cellStyle name="Notas 2 4 4 13" xfId="29349"/>
    <cellStyle name="Notas 2 4 4 14" xfId="29350"/>
    <cellStyle name="Notas 2 4 4 2" xfId="29351"/>
    <cellStyle name="Notas 2 4 4 2 2" xfId="29352"/>
    <cellStyle name="Notas 2 4 4 2 2 2" xfId="29353"/>
    <cellStyle name="Notas 2 4 4 2 2 2 2" xfId="29354"/>
    <cellStyle name="Notas 2 4 4 2 2 2 3" xfId="29355"/>
    <cellStyle name="Notas 2 4 4 2 2 2 4" xfId="29356"/>
    <cellStyle name="Notas 2 4 4 2 2 3" xfId="29357"/>
    <cellStyle name="Notas 2 4 4 2 2 3 2" xfId="29358"/>
    <cellStyle name="Notas 2 4 4 2 2 3 3" xfId="29359"/>
    <cellStyle name="Notas 2 4 4 2 2 3 4" xfId="29360"/>
    <cellStyle name="Notas 2 4 4 2 2 4" xfId="29361"/>
    <cellStyle name="Notas 2 4 4 2 2 5" xfId="29362"/>
    <cellStyle name="Notas 2 4 4 2 2 6" xfId="29363"/>
    <cellStyle name="Notas 2 4 4 2 2 7" xfId="29364"/>
    <cellStyle name="Notas 2 4 4 2 3" xfId="29365"/>
    <cellStyle name="Notas 2 4 4 2 3 2" xfId="29366"/>
    <cellStyle name="Notas 2 4 4 2 3 2 2" xfId="29367"/>
    <cellStyle name="Notas 2 4 4 2 3 2 3" xfId="29368"/>
    <cellStyle name="Notas 2 4 4 2 3 2 4" xfId="29369"/>
    <cellStyle name="Notas 2 4 4 2 3 3" xfId="29370"/>
    <cellStyle name="Notas 2 4 4 2 3 3 2" xfId="29371"/>
    <cellStyle name="Notas 2 4 4 2 3 3 3" xfId="29372"/>
    <cellStyle name="Notas 2 4 4 2 3 3 4" xfId="29373"/>
    <cellStyle name="Notas 2 4 4 2 3 4" xfId="29374"/>
    <cellStyle name="Notas 2 4 4 2 3 5" xfId="29375"/>
    <cellStyle name="Notas 2 4 4 2 3 6" xfId="29376"/>
    <cellStyle name="Notas 2 4 4 2 3 7" xfId="29377"/>
    <cellStyle name="Notas 2 4 4 2 4" xfId="29378"/>
    <cellStyle name="Notas 2 4 4 2 4 2" xfId="29379"/>
    <cellStyle name="Notas 2 4 4 2 4 3" xfId="29380"/>
    <cellStyle name="Notas 2 4 4 2 4 4" xfId="29381"/>
    <cellStyle name="Notas 2 4 4 2 5" xfId="29382"/>
    <cellStyle name="Notas 2 4 4 2 5 2" xfId="29383"/>
    <cellStyle name="Notas 2 4 4 2 5 3" xfId="29384"/>
    <cellStyle name="Notas 2 4 4 2 5 4" xfId="29385"/>
    <cellStyle name="Notas 2 4 4 2 6" xfId="29386"/>
    <cellStyle name="Notas 2 4 4 2 7" xfId="29387"/>
    <cellStyle name="Notas 2 4 4 2 8" xfId="29388"/>
    <cellStyle name="Notas 2 4 4 2 9" xfId="29389"/>
    <cellStyle name="Notas 2 4 4 3" xfId="29390"/>
    <cellStyle name="Notas 2 4 4 3 2" xfId="29391"/>
    <cellStyle name="Notas 2 4 4 3 2 2" xfId="29392"/>
    <cellStyle name="Notas 2 4 4 3 2 2 2" xfId="29393"/>
    <cellStyle name="Notas 2 4 4 3 2 2 3" xfId="29394"/>
    <cellStyle name="Notas 2 4 4 3 2 2 4" xfId="29395"/>
    <cellStyle name="Notas 2 4 4 3 2 3" xfId="29396"/>
    <cellStyle name="Notas 2 4 4 3 2 3 2" xfId="29397"/>
    <cellStyle name="Notas 2 4 4 3 2 3 3" xfId="29398"/>
    <cellStyle name="Notas 2 4 4 3 2 3 4" xfId="29399"/>
    <cellStyle name="Notas 2 4 4 3 2 4" xfId="29400"/>
    <cellStyle name="Notas 2 4 4 3 2 5" xfId="29401"/>
    <cellStyle name="Notas 2 4 4 3 2 6" xfId="29402"/>
    <cellStyle name="Notas 2 4 4 3 2 7" xfId="29403"/>
    <cellStyle name="Notas 2 4 4 3 3" xfId="29404"/>
    <cellStyle name="Notas 2 4 4 3 3 2" xfId="29405"/>
    <cellStyle name="Notas 2 4 4 3 3 3" xfId="29406"/>
    <cellStyle name="Notas 2 4 4 3 3 4" xfId="29407"/>
    <cellStyle name="Notas 2 4 4 3 4" xfId="29408"/>
    <cellStyle name="Notas 2 4 4 3 4 2" xfId="29409"/>
    <cellStyle name="Notas 2 4 4 3 4 3" xfId="29410"/>
    <cellStyle name="Notas 2 4 4 3 4 4" xfId="29411"/>
    <cellStyle name="Notas 2 4 4 3 5" xfId="29412"/>
    <cellStyle name="Notas 2 4 4 3 6" xfId="29413"/>
    <cellStyle name="Notas 2 4 4 3 7" xfId="29414"/>
    <cellStyle name="Notas 2 4 4 3 8" xfId="29415"/>
    <cellStyle name="Notas 2 4 4 4" xfId="29416"/>
    <cellStyle name="Notas 2 4 4 4 2" xfId="29417"/>
    <cellStyle name="Notas 2 4 4 4 2 2" xfId="29418"/>
    <cellStyle name="Notas 2 4 4 4 2 2 2" xfId="29419"/>
    <cellStyle name="Notas 2 4 4 4 2 2 3" xfId="29420"/>
    <cellStyle name="Notas 2 4 4 4 2 2 4" xfId="29421"/>
    <cellStyle name="Notas 2 4 4 4 2 3" xfId="29422"/>
    <cellStyle name="Notas 2 4 4 4 2 3 2" xfId="29423"/>
    <cellStyle name="Notas 2 4 4 4 2 3 3" xfId="29424"/>
    <cellStyle name="Notas 2 4 4 4 2 3 4" xfId="29425"/>
    <cellStyle name="Notas 2 4 4 4 2 4" xfId="29426"/>
    <cellStyle name="Notas 2 4 4 4 2 5" xfId="29427"/>
    <cellStyle name="Notas 2 4 4 4 2 6" xfId="29428"/>
    <cellStyle name="Notas 2 4 4 4 2 7" xfId="29429"/>
    <cellStyle name="Notas 2 4 4 4 3" xfId="29430"/>
    <cellStyle name="Notas 2 4 4 4 3 2" xfId="29431"/>
    <cellStyle name="Notas 2 4 4 4 3 3" xfId="29432"/>
    <cellStyle name="Notas 2 4 4 4 3 4" xfId="29433"/>
    <cellStyle name="Notas 2 4 4 4 4" xfId="29434"/>
    <cellStyle name="Notas 2 4 4 4 4 2" xfId="29435"/>
    <cellStyle name="Notas 2 4 4 4 4 3" xfId="29436"/>
    <cellStyle name="Notas 2 4 4 4 4 4" xfId="29437"/>
    <cellStyle name="Notas 2 4 4 4 5" xfId="29438"/>
    <cellStyle name="Notas 2 4 4 4 6" xfId="29439"/>
    <cellStyle name="Notas 2 4 4 4 7" xfId="29440"/>
    <cellStyle name="Notas 2 4 4 4 8" xfId="29441"/>
    <cellStyle name="Notas 2 4 4 5" xfId="29442"/>
    <cellStyle name="Notas 2 4 4 5 2" xfId="29443"/>
    <cellStyle name="Notas 2 4 4 5 2 2" xfId="29444"/>
    <cellStyle name="Notas 2 4 4 5 2 2 2" xfId="29445"/>
    <cellStyle name="Notas 2 4 4 5 2 2 3" xfId="29446"/>
    <cellStyle name="Notas 2 4 4 5 2 2 4" xfId="29447"/>
    <cellStyle name="Notas 2 4 4 5 2 3" xfId="29448"/>
    <cellStyle name="Notas 2 4 4 5 2 3 2" xfId="29449"/>
    <cellStyle name="Notas 2 4 4 5 2 3 3" xfId="29450"/>
    <cellStyle name="Notas 2 4 4 5 2 3 4" xfId="29451"/>
    <cellStyle name="Notas 2 4 4 5 2 4" xfId="29452"/>
    <cellStyle name="Notas 2 4 4 5 2 5" xfId="29453"/>
    <cellStyle name="Notas 2 4 4 5 2 6" xfId="29454"/>
    <cellStyle name="Notas 2 4 4 5 2 7" xfId="29455"/>
    <cellStyle name="Notas 2 4 4 5 3" xfId="29456"/>
    <cellStyle name="Notas 2 4 4 5 3 2" xfId="29457"/>
    <cellStyle name="Notas 2 4 4 5 3 3" xfId="29458"/>
    <cellStyle name="Notas 2 4 4 5 3 4" xfId="29459"/>
    <cellStyle name="Notas 2 4 4 5 4" xfId="29460"/>
    <cellStyle name="Notas 2 4 4 5 4 2" xfId="29461"/>
    <cellStyle name="Notas 2 4 4 5 4 3" xfId="29462"/>
    <cellStyle name="Notas 2 4 4 5 4 4" xfId="29463"/>
    <cellStyle name="Notas 2 4 4 5 5" xfId="29464"/>
    <cellStyle name="Notas 2 4 4 5 6" xfId="29465"/>
    <cellStyle name="Notas 2 4 4 5 7" xfId="29466"/>
    <cellStyle name="Notas 2 4 4 5 8" xfId="29467"/>
    <cellStyle name="Notas 2 4 4 6" xfId="29468"/>
    <cellStyle name="Notas 2 4 4 6 2" xfId="29469"/>
    <cellStyle name="Notas 2 4 4 6 2 2" xfId="29470"/>
    <cellStyle name="Notas 2 4 4 6 2 2 2" xfId="29471"/>
    <cellStyle name="Notas 2 4 4 6 2 2 3" xfId="29472"/>
    <cellStyle name="Notas 2 4 4 6 2 2 4" xfId="29473"/>
    <cellStyle name="Notas 2 4 4 6 2 3" xfId="29474"/>
    <cellStyle name="Notas 2 4 4 6 2 3 2" xfId="29475"/>
    <cellStyle name="Notas 2 4 4 6 2 3 3" xfId="29476"/>
    <cellStyle name="Notas 2 4 4 6 2 3 4" xfId="29477"/>
    <cellStyle name="Notas 2 4 4 6 2 4" xfId="29478"/>
    <cellStyle name="Notas 2 4 4 6 2 5" xfId="29479"/>
    <cellStyle name="Notas 2 4 4 6 2 6" xfId="29480"/>
    <cellStyle name="Notas 2 4 4 6 2 7" xfId="29481"/>
    <cellStyle name="Notas 2 4 4 6 3" xfId="29482"/>
    <cellStyle name="Notas 2 4 4 6 3 2" xfId="29483"/>
    <cellStyle name="Notas 2 4 4 6 3 3" xfId="29484"/>
    <cellStyle name="Notas 2 4 4 6 3 4" xfId="29485"/>
    <cellStyle name="Notas 2 4 4 6 4" xfId="29486"/>
    <cellStyle name="Notas 2 4 4 6 4 2" xfId="29487"/>
    <cellStyle name="Notas 2 4 4 6 4 3" xfId="29488"/>
    <cellStyle name="Notas 2 4 4 6 4 4" xfId="29489"/>
    <cellStyle name="Notas 2 4 4 6 5" xfId="29490"/>
    <cellStyle name="Notas 2 4 4 6 6" xfId="29491"/>
    <cellStyle name="Notas 2 4 4 6 7" xfId="29492"/>
    <cellStyle name="Notas 2 4 4 6 8" xfId="29493"/>
    <cellStyle name="Notas 2 4 4 7" xfId="29494"/>
    <cellStyle name="Notas 2 4 4 7 2" xfId="29495"/>
    <cellStyle name="Notas 2 4 4 7 2 2" xfId="29496"/>
    <cellStyle name="Notas 2 4 4 7 2 3" xfId="29497"/>
    <cellStyle name="Notas 2 4 4 7 2 4" xfId="29498"/>
    <cellStyle name="Notas 2 4 4 7 3" xfId="29499"/>
    <cellStyle name="Notas 2 4 4 7 3 2" xfId="29500"/>
    <cellStyle name="Notas 2 4 4 7 3 3" xfId="29501"/>
    <cellStyle name="Notas 2 4 4 7 3 4" xfId="29502"/>
    <cellStyle name="Notas 2 4 4 7 4" xfId="29503"/>
    <cellStyle name="Notas 2 4 4 7 5" xfId="29504"/>
    <cellStyle name="Notas 2 4 4 7 6" xfId="29505"/>
    <cellStyle name="Notas 2 4 4 7 7" xfId="29506"/>
    <cellStyle name="Notas 2 4 4 8" xfId="29507"/>
    <cellStyle name="Notas 2 4 4 8 2" xfId="29508"/>
    <cellStyle name="Notas 2 4 4 8 3" xfId="29509"/>
    <cellStyle name="Notas 2 4 4 8 4" xfId="29510"/>
    <cellStyle name="Notas 2 4 4 9" xfId="29511"/>
    <cellStyle name="Notas 2 4 4 9 2" xfId="29512"/>
    <cellStyle name="Notas 2 4 4 9 3" xfId="29513"/>
    <cellStyle name="Notas 2 4 4 9 4" xfId="29514"/>
    <cellStyle name="Notas 2 4 5" xfId="29515"/>
    <cellStyle name="Notas 2 4 5 10" xfId="29516"/>
    <cellStyle name="Notas 2 4 5 10 2" xfId="29517"/>
    <cellStyle name="Notas 2 4 5 10 3" xfId="29518"/>
    <cellStyle name="Notas 2 4 5 10 4" xfId="29519"/>
    <cellStyle name="Notas 2 4 5 11" xfId="29520"/>
    <cellStyle name="Notas 2 4 5 12" xfId="29521"/>
    <cellStyle name="Notas 2 4 5 13" xfId="29522"/>
    <cellStyle name="Notas 2 4 5 14" xfId="29523"/>
    <cellStyle name="Notas 2 4 5 2" xfId="29524"/>
    <cellStyle name="Notas 2 4 5 2 2" xfId="29525"/>
    <cellStyle name="Notas 2 4 5 2 2 2" xfId="29526"/>
    <cellStyle name="Notas 2 4 5 2 2 2 2" xfId="29527"/>
    <cellStyle name="Notas 2 4 5 2 2 2 3" xfId="29528"/>
    <cellStyle name="Notas 2 4 5 2 2 2 4" xfId="29529"/>
    <cellStyle name="Notas 2 4 5 2 2 3" xfId="29530"/>
    <cellStyle name="Notas 2 4 5 2 2 3 2" xfId="29531"/>
    <cellStyle name="Notas 2 4 5 2 2 3 3" xfId="29532"/>
    <cellStyle name="Notas 2 4 5 2 2 3 4" xfId="29533"/>
    <cellStyle name="Notas 2 4 5 2 2 4" xfId="29534"/>
    <cellStyle name="Notas 2 4 5 2 2 5" xfId="29535"/>
    <cellStyle name="Notas 2 4 5 2 2 6" xfId="29536"/>
    <cellStyle name="Notas 2 4 5 2 2 7" xfId="29537"/>
    <cellStyle name="Notas 2 4 5 2 3" xfId="29538"/>
    <cellStyle name="Notas 2 4 5 2 3 2" xfId="29539"/>
    <cellStyle name="Notas 2 4 5 2 3 2 2" xfId="29540"/>
    <cellStyle name="Notas 2 4 5 2 3 2 3" xfId="29541"/>
    <cellStyle name="Notas 2 4 5 2 3 2 4" xfId="29542"/>
    <cellStyle name="Notas 2 4 5 2 3 3" xfId="29543"/>
    <cellStyle name="Notas 2 4 5 2 3 3 2" xfId="29544"/>
    <cellStyle name="Notas 2 4 5 2 3 3 3" xfId="29545"/>
    <cellStyle name="Notas 2 4 5 2 3 3 4" xfId="29546"/>
    <cellStyle name="Notas 2 4 5 2 3 4" xfId="29547"/>
    <cellStyle name="Notas 2 4 5 2 3 5" xfId="29548"/>
    <cellStyle name="Notas 2 4 5 2 3 6" xfId="29549"/>
    <cellStyle name="Notas 2 4 5 2 3 7" xfId="29550"/>
    <cellStyle name="Notas 2 4 5 2 4" xfId="29551"/>
    <cellStyle name="Notas 2 4 5 2 4 2" xfId="29552"/>
    <cellStyle name="Notas 2 4 5 2 4 3" xfId="29553"/>
    <cellStyle name="Notas 2 4 5 2 4 4" xfId="29554"/>
    <cellStyle name="Notas 2 4 5 2 5" xfId="29555"/>
    <cellStyle name="Notas 2 4 5 2 5 2" xfId="29556"/>
    <cellStyle name="Notas 2 4 5 2 5 3" xfId="29557"/>
    <cellStyle name="Notas 2 4 5 2 5 4" xfId="29558"/>
    <cellStyle name="Notas 2 4 5 2 6" xfId="29559"/>
    <cellStyle name="Notas 2 4 5 2 7" xfId="29560"/>
    <cellStyle name="Notas 2 4 5 2 8" xfId="29561"/>
    <cellStyle name="Notas 2 4 5 2 9" xfId="29562"/>
    <cellStyle name="Notas 2 4 5 3" xfId="29563"/>
    <cellStyle name="Notas 2 4 5 3 2" xfId="29564"/>
    <cellStyle name="Notas 2 4 5 3 2 2" xfId="29565"/>
    <cellStyle name="Notas 2 4 5 3 2 2 2" xfId="29566"/>
    <cellStyle name="Notas 2 4 5 3 2 2 3" xfId="29567"/>
    <cellStyle name="Notas 2 4 5 3 2 2 4" xfId="29568"/>
    <cellStyle name="Notas 2 4 5 3 2 3" xfId="29569"/>
    <cellStyle name="Notas 2 4 5 3 2 3 2" xfId="29570"/>
    <cellStyle name="Notas 2 4 5 3 2 3 3" xfId="29571"/>
    <cellStyle name="Notas 2 4 5 3 2 3 4" xfId="29572"/>
    <cellStyle name="Notas 2 4 5 3 2 4" xfId="29573"/>
    <cellStyle name="Notas 2 4 5 3 2 5" xfId="29574"/>
    <cellStyle name="Notas 2 4 5 3 2 6" xfId="29575"/>
    <cellStyle name="Notas 2 4 5 3 2 7" xfId="29576"/>
    <cellStyle name="Notas 2 4 5 3 3" xfId="29577"/>
    <cellStyle name="Notas 2 4 5 3 3 2" xfId="29578"/>
    <cellStyle name="Notas 2 4 5 3 3 3" xfId="29579"/>
    <cellStyle name="Notas 2 4 5 3 3 4" xfId="29580"/>
    <cellStyle name="Notas 2 4 5 3 4" xfId="29581"/>
    <cellStyle name="Notas 2 4 5 3 4 2" xfId="29582"/>
    <cellStyle name="Notas 2 4 5 3 4 3" xfId="29583"/>
    <cellStyle name="Notas 2 4 5 3 4 4" xfId="29584"/>
    <cellStyle name="Notas 2 4 5 3 5" xfId="29585"/>
    <cellStyle name="Notas 2 4 5 3 6" xfId="29586"/>
    <cellStyle name="Notas 2 4 5 3 7" xfId="29587"/>
    <cellStyle name="Notas 2 4 5 3 8" xfId="29588"/>
    <cellStyle name="Notas 2 4 5 4" xfId="29589"/>
    <cellStyle name="Notas 2 4 5 4 2" xfId="29590"/>
    <cellStyle name="Notas 2 4 5 4 2 2" xfId="29591"/>
    <cellStyle name="Notas 2 4 5 4 2 2 2" xfId="29592"/>
    <cellStyle name="Notas 2 4 5 4 2 2 3" xfId="29593"/>
    <cellStyle name="Notas 2 4 5 4 2 2 4" xfId="29594"/>
    <cellStyle name="Notas 2 4 5 4 2 3" xfId="29595"/>
    <cellStyle name="Notas 2 4 5 4 2 3 2" xfId="29596"/>
    <cellStyle name="Notas 2 4 5 4 2 3 3" xfId="29597"/>
    <cellStyle name="Notas 2 4 5 4 2 3 4" xfId="29598"/>
    <cellStyle name="Notas 2 4 5 4 2 4" xfId="29599"/>
    <cellStyle name="Notas 2 4 5 4 2 5" xfId="29600"/>
    <cellStyle name="Notas 2 4 5 4 2 6" xfId="29601"/>
    <cellStyle name="Notas 2 4 5 4 2 7" xfId="29602"/>
    <cellStyle name="Notas 2 4 5 4 3" xfId="29603"/>
    <cellStyle name="Notas 2 4 5 4 3 2" xfId="29604"/>
    <cellStyle name="Notas 2 4 5 4 3 3" xfId="29605"/>
    <cellStyle name="Notas 2 4 5 4 3 4" xfId="29606"/>
    <cellStyle name="Notas 2 4 5 4 4" xfId="29607"/>
    <cellStyle name="Notas 2 4 5 4 4 2" xfId="29608"/>
    <cellStyle name="Notas 2 4 5 4 4 3" xfId="29609"/>
    <cellStyle name="Notas 2 4 5 4 4 4" xfId="29610"/>
    <cellStyle name="Notas 2 4 5 4 5" xfId="29611"/>
    <cellStyle name="Notas 2 4 5 4 6" xfId="29612"/>
    <cellStyle name="Notas 2 4 5 4 7" xfId="29613"/>
    <cellStyle name="Notas 2 4 5 4 8" xfId="29614"/>
    <cellStyle name="Notas 2 4 5 5" xfId="29615"/>
    <cellStyle name="Notas 2 4 5 5 2" xfId="29616"/>
    <cellStyle name="Notas 2 4 5 5 2 2" xfId="29617"/>
    <cellStyle name="Notas 2 4 5 5 2 2 2" xfId="29618"/>
    <cellStyle name="Notas 2 4 5 5 2 2 3" xfId="29619"/>
    <cellStyle name="Notas 2 4 5 5 2 2 4" xfId="29620"/>
    <cellStyle name="Notas 2 4 5 5 2 3" xfId="29621"/>
    <cellStyle name="Notas 2 4 5 5 2 3 2" xfId="29622"/>
    <cellStyle name="Notas 2 4 5 5 2 3 3" xfId="29623"/>
    <cellStyle name="Notas 2 4 5 5 2 3 4" xfId="29624"/>
    <cellStyle name="Notas 2 4 5 5 2 4" xfId="29625"/>
    <cellStyle name="Notas 2 4 5 5 2 5" xfId="29626"/>
    <cellStyle name="Notas 2 4 5 5 2 6" xfId="29627"/>
    <cellStyle name="Notas 2 4 5 5 2 7" xfId="29628"/>
    <cellStyle name="Notas 2 4 5 5 3" xfId="29629"/>
    <cellStyle name="Notas 2 4 5 5 3 2" xfId="29630"/>
    <cellStyle name="Notas 2 4 5 5 3 3" xfId="29631"/>
    <cellStyle name="Notas 2 4 5 5 3 4" xfId="29632"/>
    <cellStyle name="Notas 2 4 5 5 4" xfId="29633"/>
    <cellStyle name="Notas 2 4 5 5 4 2" xfId="29634"/>
    <cellStyle name="Notas 2 4 5 5 4 3" xfId="29635"/>
    <cellStyle name="Notas 2 4 5 5 4 4" xfId="29636"/>
    <cellStyle name="Notas 2 4 5 5 5" xfId="29637"/>
    <cellStyle name="Notas 2 4 5 5 6" xfId="29638"/>
    <cellStyle name="Notas 2 4 5 5 7" xfId="29639"/>
    <cellStyle name="Notas 2 4 5 5 8" xfId="29640"/>
    <cellStyle name="Notas 2 4 5 6" xfId="29641"/>
    <cellStyle name="Notas 2 4 5 6 2" xfId="29642"/>
    <cellStyle name="Notas 2 4 5 6 2 2" xfId="29643"/>
    <cellStyle name="Notas 2 4 5 6 2 2 2" xfId="29644"/>
    <cellStyle name="Notas 2 4 5 6 2 2 3" xfId="29645"/>
    <cellStyle name="Notas 2 4 5 6 2 2 4" xfId="29646"/>
    <cellStyle name="Notas 2 4 5 6 2 3" xfId="29647"/>
    <cellStyle name="Notas 2 4 5 6 2 3 2" xfId="29648"/>
    <cellStyle name="Notas 2 4 5 6 2 3 3" xfId="29649"/>
    <cellStyle name="Notas 2 4 5 6 2 3 4" xfId="29650"/>
    <cellStyle name="Notas 2 4 5 6 2 4" xfId="29651"/>
    <cellStyle name="Notas 2 4 5 6 2 5" xfId="29652"/>
    <cellStyle name="Notas 2 4 5 6 2 6" xfId="29653"/>
    <cellStyle name="Notas 2 4 5 6 2 7" xfId="29654"/>
    <cellStyle name="Notas 2 4 5 6 3" xfId="29655"/>
    <cellStyle name="Notas 2 4 5 6 3 2" xfId="29656"/>
    <cellStyle name="Notas 2 4 5 6 3 3" xfId="29657"/>
    <cellStyle name="Notas 2 4 5 6 3 4" xfId="29658"/>
    <cellStyle name="Notas 2 4 5 6 4" xfId="29659"/>
    <cellStyle name="Notas 2 4 5 6 4 2" xfId="29660"/>
    <cellStyle name="Notas 2 4 5 6 4 3" xfId="29661"/>
    <cellStyle name="Notas 2 4 5 6 4 4" xfId="29662"/>
    <cellStyle name="Notas 2 4 5 6 5" xfId="29663"/>
    <cellStyle name="Notas 2 4 5 6 6" xfId="29664"/>
    <cellStyle name="Notas 2 4 5 6 7" xfId="29665"/>
    <cellStyle name="Notas 2 4 5 6 8" xfId="29666"/>
    <cellStyle name="Notas 2 4 5 7" xfId="29667"/>
    <cellStyle name="Notas 2 4 5 7 2" xfId="29668"/>
    <cellStyle name="Notas 2 4 5 7 2 2" xfId="29669"/>
    <cellStyle name="Notas 2 4 5 7 2 3" xfId="29670"/>
    <cellStyle name="Notas 2 4 5 7 2 4" xfId="29671"/>
    <cellStyle name="Notas 2 4 5 7 3" xfId="29672"/>
    <cellStyle name="Notas 2 4 5 7 3 2" xfId="29673"/>
    <cellStyle name="Notas 2 4 5 7 3 3" xfId="29674"/>
    <cellStyle name="Notas 2 4 5 7 3 4" xfId="29675"/>
    <cellStyle name="Notas 2 4 5 7 4" xfId="29676"/>
    <cellStyle name="Notas 2 4 5 7 5" xfId="29677"/>
    <cellStyle name="Notas 2 4 5 7 6" xfId="29678"/>
    <cellStyle name="Notas 2 4 5 7 7" xfId="29679"/>
    <cellStyle name="Notas 2 4 5 8" xfId="29680"/>
    <cellStyle name="Notas 2 4 5 8 2" xfId="29681"/>
    <cellStyle name="Notas 2 4 5 8 3" xfId="29682"/>
    <cellStyle name="Notas 2 4 5 8 4" xfId="29683"/>
    <cellStyle name="Notas 2 4 5 9" xfId="29684"/>
    <cellStyle name="Notas 2 4 5 9 2" xfId="29685"/>
    <cellStyle name="Notas 2 4 5 9 3" xfId="29686"/>
    <cellStyle name="Notas 2 4 5 9 4" xfId="29687"/>
    <cellStyle name="Notas 2 4 6" xfId="29688"/>
    <cellStyle name="Notas 2 4 6 10" xfId="29689"/>
    <cellStyle name="Notas 2 4 6 10 2" xfId="29690"/>
    <cellStyle name="Notas 2 4 6 10 3" xfId="29691"/>
    <cellStyle name="Notas 2 4 6 10 4" xfId="29692"/>
    <cellStyle name="Notas 2 4 6 11" xfId="29693"/>
    <cellStyle name="Notas 2 4 6 12" xfId="29694"/>
    <cellStyle name="Notas 2 4 6 13" xfId="29695"/>
    <cellStyle name="Notas 2 4 6 14" xfId="29696"/>
    <cellStyle name="Notas 2 4 6 2" xfId="29697"/>
    <cellStyle name="Notas 2 4 6 2 2" xfId="29698"/>
    <cellStyle name="Notas 2 4 6 2 2 2" xfId="29699"/>
    <cellStyle name="Notas 2 4 6 2 2 2 2" xfId="29700"/>
    <cellStyle name="Notas 2 4 6 2 2 2 3" xfId="29701"/>
    <cellStyle name="Notas 2 4 6 2 2 2 4" xfId="29702"/>
    <cellStyle name="Notas 2 4 6 2 2 3" xfId="29703"/>
    <cellStyle name="Notas 2 4 6 2 2 3 2" xfId="29704"/>
    <cellStyle name="Notas 2 4 6 2 2 3 3" xfId="29705"/>
    <cellStyle name="Notas 2 4 6 2 2 3 4" xfId="29706"/>
    <cellStyle name="Notas 2 4 6 2 2 4" xfId="29707"/>
    <cellStyle name="Notas 2 4 6 2 2 5" xfId="29708"/>
    <cellStyle name="Notas 2 4 6 2 2 6" xfId="29709"/>
    <cellStyle name="Notas 2 4 6 2 2 7" xfId="29710"/>
    <cellStyle name="Notas 2 4 6 2 3" xfId="29711"/>
    <cellStyle name="Notas 2 4 6 2 3 2" xfId="29712"/>
    <cellStyle name="Notas 2 4 6 2 3 2 2" xfId="29713"/>
    <cellStyle name="Notas 2 4 6 2 3 2 3" xfId="29714"/>
    <cellStyle name="Notas 2 4 6 2 3 2 4" xfId="29715"/>
    <cellStyle name="Notas 2 4 6 2 3 3" xfId="29716"/>
    <cellStyle name="Notas 2 4 6 2 3 3 2" xfId="29717"/>
    <cellStyle name="Notas 2 4 6 2 3 3 3" xfId="29718"/>
    <cellStyle name="Notas 2 4 6 2 3 3 4" xfId="29719"/>
    <cellStyle name="Notas 2 4 6 2 3 4" xfId="29720"/>
    <cellStyle name="Notas 2 4 6 2 3 5" xfId="29721"/>
    <cellStyle name="Notas 2 4 6 2 3 6" xfId="29722"/>
    <cellStyle name="Notas 2 4 6 2 3 7" xfId="29723"/>
    <cellStyle name="Notas 2 4 6 2 4" xfId="29724"/>
    <cellStyle name="Notas 2 4 6 2 4 2" xfId="29725"/>
    <cellStyle name="Notas 2 4 6 2 4 3" xfId="29726"/>
    <cellStyle name="Notas 2 4 6 2 4 4" xfId="29727"/>
    <cellStyle name="Notas 2 4 6 2 5" xfId="29728"/>
    <cellStyle name="Notas 2 4 6 2 5 2" xfId="29729"/>
    <cellStyle name="Notas 2 4 6 2 5 3" xfId="29730"/>
    <cellStyle name="Notas 2 4 6 2 5 4" xfId="29731"/>
    <cellStyle name="Notas 2 4 6 2 6" xfId="29732"/>
    <cellStyle name="Notas 2 4 6 2 7" xfId="29733"/>
    <cellStyle name="Notas 2 4 6 2 8" xfId="29734"/>
    <cellStyle name="Notas 2 4 6 2 9" xfId="29735"/>
    <cellStyle name="Notas 2 4 6 3" xfId="29736"/>
    <cellStyle name="Notas 2 4 6 3 2" xfId="29737"/>
    <cellStyle name="Notas 2 4 6 3 2 2" xfId="29738"/>
    <cellStyle name="Notas 2 4 6 3 2 2 2" xfId="29739"/>
    <cellStyle name="Notas 2 4 6 3 2 2 3" xfId="29740"/>
    <cellStyle name="Notas 2 4 6 3 2 2 4" xfId="29741"/>
    <cellStyle name="Notas 2 4 6 3 2 3" xfId="29742"/>
    <cellStyle name="Notas 2 4 6 3 2 3 2" xfId="29743"/>
    <cellStyle name="Notas 2 4 6 3 2 3 3" xfId="29744"/>
    <cellStyle name="Notas 2 4 6 3 2 3 4" xfId="29745"/>
    <cellStyle name="Notas 2 4 6 3 2 4" xfId="29746"/>
    <cellStyle name="Notas 2 4 6 3 2 5" xfId="29747"/>
    <cellStyle name="Notas 2 4 6 3 2 6" xfId="29748"/>
    <cellStyle name="Notas 2 4 6 3 2 7" xfId="29749"/>
    <cellStyle name="Notas 2 4 6 3 3" xfId="29750"/>
    <cellStyle name="Notas 2 4 6 3 3 2" xfId="29751"/>
    <cellStyle name="Notas 2 4 6 3 3 3" xfId="29752"/>
    <cellStyle name="Notas 2 4 6 3 3 4" xfId="29753"/>
    <cellStyle name="Notas 2 4 6 3 4" xfId="29754"/>
    <cellStyle name="Notas 2 4 6 3 4 2" xfId="29755"/>
    <cellStyle name="Notas 2 4 6 3 4 3" xfId="29756"/>
    <cellStyle name="Notas 2 4 6 3 4 4" xfId="29757"/>
    <cellStyle name="Notas 2 4 6 3 5" xfId="29758"/>
    <cellStyle name="Notas 2 4 6 3 6" xfId="29759"/>
    <cellStyle name="Notas 2 4 6 3 7" xfId="29760"/>
    <cellStyle name="Notas 2 4 6 3 8" xfId="29761"/>
    <cellStyle name="Notas 2 4 6 4" xfId="29762"/>
    <cellStyle name="Notas 2 4 6 4 2" xfId="29763"/>
    <cellStyle name="Notas 2 4 6 4 2 2" xfId="29764"/>
    <cellStyle name="Notas 2 4 6 4 2 2 2" xfId="29765"/>
    <cellStyle name="Notas 2 4 6 4 2 2 3" xfId="29766"/>
    <cellStyle name="Notas 2 4 6 4 2 2 4" xfId="29767"/>
    <cellStyle name="Notas 2 4 6 4 2 3" xfId="29768"/>
    <cellStyle name="Notas 2 4 6 4 2 3 2" xfId="29769"/>
    <cellStyle name="Notas 2 4 6 4 2 3 3" xfId="29770"/>
    <cellStyle name="Notas 2 4 6 4 2 3 4" xfId="29771"/>
    <cellStyle name="Notas 2 4 6 4 2 4" xfId="29772"/>
    <cellStyle name="Notas 2 4 6 4 2 5" xfId="29773"/>
    <cellStyle name="Notas 2 4 6 4 2 6" xfId="29774"/>
    <cellStyle name="Notas 2 4 6 4 2 7" xfId="29775"/>
    <cellStyle name="Notas 2 4 6 4 3" xfId="29776"/>
    <cellStyle name="Notas 2 4 6 4 3 2" xfId="29777"/>
    <cellStyle name="Notas 2 4 6 4 3 3" xfId="29778"/>
    <cellStyle name="Notas 2 4 6 4 3 4" xfId="29779"/>
    <cellStyle name="Notas 2 4 6 4 4" xfId="29780"/>
    <cellStyle name="Notas 2 4 6 4 4 2" xfId="29781"/>
    <cellStyle name="Notas 2 4 6 4 4 3" xfId="29782"/>
    <cellStyle name="Notas 2 4 6 4 4 4" xfId="29783"/>
    <cellStyle name="Notas 2 4 6 4 5" xfId="29784"/>
    <cellStyle name="Notas 2 4 6 4 6" xfId="29785"/>
    <cellStyle name="Notas 2 4 6 4 7" xfId="29786"/>
    <cellStyle name="Notas 2 4 6 4 8" xfId="29787"/>
    <cellStyle name="Notas 2 4 6 5" xfId="29788"/>
    <cellStyle name="Notas 2 4 6 5 2" xfId="29789"/>
    <cellStyle name="Notas 2 4 6 5 2 2" xfId="29790"/>
    <cellStyle name="Notas 2 4 6 5 2 2 2" xfId="29791"/>
    <cellStyle name="Notas 2 4 6 5 2 2 3" xfId="29792"/>
    <cellStyle name="Notas 2 4 6 5 2 2 4" xfId="29793"/>
    <cellStyle name="Notas 2 4 6 5 2 3" xfId="29794"/>
    <cellStyle name="Notas 2 4 6 5 2 3 2" xfId="29795"/>
    <cellStyle name="Notas 2 4 6 5 2 3 3" xfId="29796"/>
    <cellStyle name="Notas 2 4 6 5 2 3 4" xfId="29797"/>
    <cellStyle name="Notas 2 4 6 5 2 4" xfId="29798"/>
    <cellStyle name="Notas 2 4 6 5 2 5" xfId="29799"/>
    <cellStyle name="Notas 2 4 6 5 2 6" xfId="29800"/>
    <cellStyle name="Notas 2 4 6 5 2 7" xfId="29801"/>
    <cellStyle name="Notas 2 4 6 5 3" xfId="29802"/>
    <cellStyle name="Notas 2 4 6 5 3 2" xfId="29803"/>
    <cellStyle name="Notas 2 4 6 5 3 3" xfId="29804"/>
    <cellStyle name="Notas 2 4 6 5 3 4" xfId="29805"/>
    <cellStyle name="Notas 2 4 6 5 4" xfId="29806"/>
    <cellStyle name="Notas 2 4 6 5 4 2" xfId="29807"/>
    <cellStyle name="Notas 2 4 6 5 4 3" xfId="29808"/>
    <cellStyle name="Notas 2 4 6 5 4 4" xfId="29809"/>
    <cellStyle name="Notas 2 4 6 5 5" xfId="29810"/>
    <cellStyle name="Notas 2 4 6 5 6" xfId="29811"/>
    <cellStyle name="Notas 2 4 6 5 7" xfId="29812"/>
    <cellStyle name="Notas 2 4 6 5 8" xfId="29813"/>
    <cellStyle name="Notas 2 4 6 6" xfId="29814"/>
    <cellStyle name="Notas 2 4 6 6 2" xfId="29815"/>
    <cellStyle name="Notas 2 4 6 6 2 2" xfId="29816"/>
    <cellStyle name="Notas 2 4 6 6 2 2 2" xfId="29817"/>
    <cellStyle name="Notas 2 4 6 6 2 2 3" xfId="29818"/>
    <cellStyle name="Notas 2 4 6 6 2 2 4" xfId="29819"/>
    <cellStyle name="Notas 2 4 6 6 2 3" xfId="29820"/>
    <cellStyle name="Notas 2 4 6 6 2 3 2" xfId="29821"/>
    <cellStyle name="Notas 2 4 6 6 2 3 3" xfId="29822"/>
    <cellStyle name="Notas 2 4 6 6 2 3 4" xfId="29823"/>
    <cellStyle name="Notas 2 4 6 6 2 4" xfId="29824"/>
    <cellStyle name="Notas 2 4 6 6 2 5" xfId="29825"/>
    <cellStyle name="Notas 2 4 6 6 2 6" xfId="29826"/>
    <cellStyle name="Notas 2 4 6 6 2 7" xfId="29827"/>
    <cellStyle name="Notas 2 4 6 6 3" xfId="29828"/>
    <cellStyle name="Notas 2 4 6 6 3 2" xfId="29829"/>
    <cellStyle name="Notas 2 4 6 6 3 3" xfId="29830"/>
    <cellStyle name="Notas 2 4 6 6 3 4" xfId="29831"/>
    <cellStyle name="Notas 2 4 6 6 4" xfId="29832"/>
    <cellStyle name="Notas 2 4 6 6 4 2" xfId="29833"/>
    <cellStyle name="Notas 2 4 6 6 4 3" xfId="29834"/>
    <cellStyle name="Notas 2 4 6 6 4 4" xfId="29835"/>
    <cellStyle name="Notas 2 4 6 6 5" xfId="29836"/>
    <cellStyle name="Notas 2 4 6 6 6" xfId="29837"/>
    <cellStyle name="Notas 2 4 6 6 7" xfId="29838"/>
    <cellStyle name="Notas 2 4 6 6 8" xfId="29839"/>
    <cellStyle name="Notas 2 4 6 7" xfId="29840"/>
    <cellStyle name="Notas 2 4 6 7 2" xfId="29841"/>
    <cellStyle name="Notas 2 4 6 7 2 2" xfId="29842"/>
    <cellStyle name="Notas 2 4 6 7 2 3" xfId="29843"/>
    <cellStyle name="Notas 2 4 6 7 2 4" xfId="29844"/>
    <cellStyle name="Notas 2 4 6 7 3" xfId="29845"/>
    <cellStyle name="Notas 2 4 6 7 3 2" xfId="29846"/>
    <cellStyle name="Notas 2 4 6 7 3 3" xfId="29847"/>
    <cellStyle name="Notas 2 4 6 7 3 4" xfId="29848"/>
    <cellStyle name="Notas 2 4 6 7 4" xfId="29849"/>
    <cellStyle name="Notas 2 4 6 7 5" xfId="29850"/>
    <cellStyle name="Notas 2 4 6 7 6" xfId="29851"/>
    <cellStyle name="Notas 2 4 6 7 7" xfId="29852"/>
    <cellStyle name="Notas 2 4 6 8" xfId="29853"/>
    <cellStyle name="Notas 2 4 6 8 2" xfId="29854"/>
    <cellStyle name="Notas 2 4 6 8 3" xfId="29855"/>
    <cellStyle name="Notas 2 4 6 8 4" xfId="29856"/>
    <cellStyle name="Notas 2 4 6 9" xfId="29857"/>
    <cellStyle name="Notas 2 4 6 9 2" xfId="29858"/>
    <cellStyle name="Notas 2 4 6 9 3" xfId="29859"/>
    <cellStyle name="Notas 2 4 6 9 4" xfId="29860"/>
    <cellStyle name="Notas 2 4 7" xfId="29861"/>
    <cellStyle name="Notas 2 4 7 10" xfId="29862"/>
    <cellStyle name="Notas 2 4 7 10 2" xfId="29863"/>
    <cellStyle name="Notas 2 4 7 10 3" xfId="29864"/>
    <cellStyle name="Notas 2 4 7 10 4" xfId="29865"/>
    <cellStyle name="Notas 2 4 7 11" xfId="29866"/>
    <cellStyle name="Notas 2 4 7 12" xfId="29867"/>
    <cellStyle name="Notas 2 4 7 13" xfId="29868"/>
    <cellStyle name="Notas 2 4 7 14" xfId="29869"/>
    <cellStyle name="Notas 2 4 7 2" xfId="29870"/>
    <cellStyle name="Notas 2 4 7 2 2" xfId="29871"/>
    <cellStyle name="Notas 2 4 7 2 2 2" xfId="29872"/>
    <cellStyle name="Notas 2 4 7 2 2 2 2" xfId="29873"/>
    <cellStyle name="Notas 2 4 7 2 2 2 3" xfId="29874"/>
    <cellStyle name="Notas 2 4 7 2 2 2 4" xfId="29875"/>
    <cellStyle name="Notas 2 4 7 2 2 3" xfId="29876"/>
    <cellStyle name="Notas 2 4 7 2 2 3 2" xfId="29877"/>
    <cellStyle name="Notas 2 4 7 2 2 3 3" xfId="29878"/>
    <cellStyle name="Notas 2 4 7 2 2 3 4" xfId="29879"/>
    <cellStyle name="Notas 2 4 7 2 2 4" xfId="29880"/>
    <cellStyle name="Notas 2 4 7 2 2 5" xfId="29881"/>
    <cellStyle name="Notas 2 4 7 2 2 6" xfId="29882"/>
    <cellStyle name="Notas 2 4 7 2 2 7" xfId="29883"/>
    <cellStyle name="Notas 2 4 7 2 3" xfId="29884"/>
    <cellStyle name="Notas 2 4 7 2 3 2" xfId="29885"/>
    <cellStyle name="Notas 2 4 7 2 3 2 2" xfId="29886"/>
    <cellStyle name="Notas 2 4 7 2 3 2 3" xfId="29887"/>
    <cellStyle name="Notas 2 4 7 2 3 2 4" xfId="29888"/>
    <cellStyle name="Notas 2 4 7 2 3 3" xfId="29889"/>
    <cellStyle name="Notas 2 4 7 2 3 3 2" xfId="29890"/>
    <cellStyle name="Notas 2 4 7 2 3 3 3" xfId="29891"/>
    <cellStyle name="Notas 2 4 7 2 3 3 4" xfId="29892"/>
    <cellStyle name="Notas 2 4 7 2 3 4" xfId="29893"/>
    <cellStyle name="Notas 2 4 7 2 3 5" xfId="29894"/>
    <cellStyle name="Notas 2 4 7 2 3 6" xfId="29895"/>
    <cellStyle name="Notas 2 4 7 2 3 7" xfId="29896"/>
    <cellStyle name="Notas 2 4 7 2 4" xfId="29897"/>
    <cellStyle name="Notas 2 4 7 2 4 2" xfId="29898"/>
    <cellStyle name="Notas 2 4 7 2 4 3" xfId="29899"/>
    <cellStyle name="Notas 2 4 7 2 4 4" xfId="29900"/>
    <cellStyle name="Notas 2 4 7 2 5" xfId="29901"/>
    <cellStyle name="Notas 2 4 7 2 5 2" xfId="29902"/>
    <cellStyle name="Notas 2 4 7 2 5 3" xfId="29903"/>
    <cellStyle name="Notas 2 4 7 2 5 4" xfId="29904"/>
    <cellStyle name="Notas 2 4 7 2 6" xfId="29905"/>
    <cellStyle name="Notas 2 4 7 2 7" xfId="29906"/>
    <cellStyle name="Notas 2 4 7 2 8" xfId="29907"/>
    <cellStyle name="Notas 2 4 7 2 9" xfId="29908"/>
    <cellStyle name="Notas 2 4 7 3" xfId="29909"/>
    <cellStyle name="Notas 2 4 7 3 2" xfId="29910"/>
    <cellStyle name="Notas 2 4 7 3 2 2" xfId="29911"/>
    <cellStyle name="Notas 2 4 7 3 2 2 2" xfId="29912"/>
    <cellStyle name="Notas 2 4 7 3 2 2 3" xfId="29913"/>
    <cellStyle name="Notas 2 4 7 3 2 2 4" xfId="29914"/>
    <cellStyle name="Notas 2 4 7 3 2 3" xfId="29915"/>
    <cellStyle name="Notas 2 4 7 3 2 3 2" xfId="29916"/>
    <cellStyle name="Notas 2 4 7 3 2 3 3" xfId="29917"/>
    <cellStyle name="Notas 2 4 7 3 2 3 4" xfId="29918"/>
    <cellStyle name="Notas 2 4 7 3 2 4" xfId="29919"/>
    <cellStyle name="Notas 2 4 7 3 2 5" xfId="29920"/>
    <cellStyle name="Notas 2 4 7 3 2 6" xfId="29921"/>
    <cellStyle name="Notas 2 4 7 3 2 7" xfId="29922"/>
    <cellStyle name="Notas 2 4 7 3 3" xfId="29923"/>
    <cellStyle name="Notas 2 4 7 3 3 2" xfId="29924"/>
    <cellStyle name="Notas 2 4 7 3 3 3" xfId="29925"/>
    <cellStyle name="Notas 2 4 7 3 3 4" xfId="29926"/>
    <cellStyle name="Notas 2 4 7 3 4" xfId="29927"/>
    <cellStyle name="Notas 2 4 7 3 4 2" xfId="29928"/>
    <cellStyle name="Notas 2 4 7 3 4 3" xfId="29929"/>
    <cellStyle name="Notas 2 4 7 3 4 4" xfId="29930"/>
    <cellStyle name="Notas 2 4 7 3 5" xfId="29931"/>
    <cellStyle name="Notas 2 4 7 3 6" xfId="29932"/>
    <cellStyle name="Notas 2 4 7 3 7" xfId="29933"/>
    <cellStyle name="Notas 2 4 7 3 8" xfId="29934"/>
    <cellStyle name="Notas 2 4 7 4" xfId="29935"/>
    <cellStyle name="Notas 2 4 7 4 2" xfId="29936"/>
    <cellStyle name="Notas 2 4 7 4 2 2" xfId="29937"/>
    <cellStyle name="Notas 2 4 7 4 2 2 2" xfId="29938"/>
    <cellStyle name="Notas 2 4 7 4 2 2 3" xfId="29939"/>
    <cellStyle name="Notas 2 4 7 4 2 2 4" xfId="29940"/>
    <cellStyle name="Notas 2 4 7 4 2 3" xfId="29941"/>
    <cellStyle name="Notas 2 4 7 4 2 3 2" xfId="29942"/>
    <cellStyle name="Notas 2 4 7 4 2 3 3" xfId="29943"/>
    <cellStyle name="Notas 2 4 7 4 2 3 4" xfId="29944"/>
    <cellStyle name="Notas 2 4 7 4 2 4" xfId="29945"/>
    <cellStyle name="Notas 2 4 7 4 2 5" xfId="29946"/>
    <cellStyle name="Notas 2 4 7 4 2 6" xfId="29947"/>
    <cellStyle name="Notas 2 4 7 4 2 7" xfId="29948"/>
    <cellStyle name="Notas 2 4 7 4 3" xfId="29949"/>
    <cellStyle name="Notas 2 4 7 4 3 2" xfId="29950"/>
    <cellStyle name="Notas 2 4 7 4 3 3" xfId="29951"/>
    <cellStyle name="Notas 2 4 7 4 3 4" xfId="29952"/>
    <cellStyle name="Notas 2 4 7 4 4" xfId="29953"/>
    <cellStyle name="Notas 2 4 7 4 4 2" xfId="29954"/>
    <cellStyle name="Notas 2 4 7 4 4 3" xfId="29955"/>
    <cellStyle name="Notas 2 4 7 4 4 4" xfId="29956"/>
    <cellStyle name="Notas 2 4 7 4 5" xfId="29957"/>
    <cellStyle name="Notas 2 4 7 4 6" xfId="29958"/>
    <cellStyle name="Notas 2 4 7 4 7" xfId="29959"/>
    <cellStyle name="Notas 2 4 7 4 8" xfId="29960"/>
    <cellStyle name="Notas 2 4 7 5" xfId="29961"/>
    <cellStyle name="Notas 2 4 7 5 2" xfId="29962"/>
    <cellStyle name="Notas 2 4 7 5 2 2" xfId="29963"/>
    <cellStyle name="Notas 2 4 7 5 2 2 2" xfId="29964"/>
    <cellStyle name="Notas 2 4 7 5 2 2 3" xfId="29965"/>
    <cellStyle name="Notas 2 4 7 5 2 2 4" xfId="29966"/>
    <cellStyle name="Notas 2 4 7 5 2 3" xfId="29967"/>
    <cellStyle name="Notas 2 4 7 5 2 3 2" xfId="29968"/>
    <cellStyle name="Notas 2 4 7 5 2 3 3" xfId="29969"/>
    <cellStyle name="Notas 2 4 7 5 2 3 4" xfId="29970"/>
    <cellStyle name="Notas 2 4 7 5 2 4" xfId="29971"/>
    <cellStyle name="Notas 2 4 7 5 2 5" xfId="29972"/>
    <cellStyle name="Notas 2 4 7 5 2 6" xfId="29973"/>
    <cellStyle name="Notas 2 4 7 5 2 7" xfId="29974"/>
    <cellStyle name="Notas 2 4 7 5 3" xfId="29975"/>
    <cellStyle name="Notas 2 4 7 5 3 2" xfId="29976"/>
    <cellStyle name="Notas 2 4 7 5 3 3" xfId="29977"/>
    <cellStyle name="Notas 2 4 7 5 3 4" xfId="29978"/>
    <cellStyle name="Notas 2 4 7 5 4" xfId="29979"/>
    <cellStyle name="Notas 2 4 7 5 4 2" xfId="29980"/>
    <cellStyle name="Notas 2 4 7 5 4 3" xfId="29981"/>
    <cellStyle name="Notas 2 4 7 5 4 4" xfId="29982"/>
    <cellStyle name="Notas 2 4 7 5 5" xfId="29983"/>
    <cellStyle name="Notas 2 4 7 5 6" xfId="29984"/>
    <cellStyle name="Notas 2 4 7 5 7" xfId="29985"/>
    <cellStyle name="Notas 2 4 7 5 8" xfId="29986"/>
    <cellStyle name="Notas 2 4 7 6" xfId="29987"/>
    <cellStyle name="Notas 2 4 7 6 2" xfId="29988"/>
    <cellStyle name="Notas 2 4 7 6 2 2" xfId="29989"/>
    <cellStyle name="Notas 2 4 7 6 2 2 2" xfId="29990"/>
    <cellStyle name="Notas 2 4 7 6 2 2 3" xfId="29991"/>
    <cellStyle name="Notas 2 4 7 6 2 2 4" xfId="29992"/>
    <cellStyle name="Notas 2 4 7 6 2 3" xfId="29993"/>
    <cellStyle name="Notas 2 4 7 6 2 3 2" xfId="29994"/>
    <cellStyle name="Notas 2 4 7 6 2 3 3" xfId="29995"/>
    <cellStyle name="Notas 2 4 7 6 2 3 4" xfId="29996"/>
    <cellStyle name="Notas 2 4 7 6 2 4" xfId="29997"/>
    <cellStyle name="Notas 2 4 7 6 2 5" xfId="29998"/>
    <cellStyle name="Notas 2 4 7 6 2 6" xfId="29999"/>
    <cellStyle name="Notas 2 4 7 6 2 7" xfId="30000"/>
    <cellStyle name="Notas 2 4 7 6 3" xfId="30001"/>
    <cellStyle name="Notas 2 4 7 6 3 2" xfId="30002"/>
    <cellStyle name="Notas 2 4 7 6 3 3" xfId="30003"/>
    <cellStyle name="Notas 2 4 7 6 3 4" xfId="30004"/>
    <cellStyle name="Notas 2 4 7 6 4" xfId="30005"/>
    <cellStyle name="Notas 2 4 7 6 4 2" xfId="30006"/>
    <cellStyle name="Notas 2 4 7 6 4 3" xfId="30007"/>
    <cellStyle name="Notas 2 4 7 6 4 4" xfId="30008"/>
    <cellStyle name="Notas 2 4 7 6 5" xfId="30009"/>
    <cellStyle name="Notas 2 4 7 6 6" xfId="30010"/>
    <cellStyle name="Notas 2 4 7 6 7" xfId="30011"/>
    <cellStyle name="Notas 2 4 7 6 8" xfId="30012"/>
    <cellStyle name="Notas 2 4 7 7" xfId="30013"/>
    <cellStyle name="Notas 2 4 7 7 2" xfId="30014"/>
    <cellStyle name="Notas 2 4 7 7 2 2" xfId="30015"/>
    <cellStyle name="Notas 2 4 7 7 2 3" xfId="30016"/>
    <cellStyle name="Notas 2 4 7 7 2 4" xfId="30017"/>
    <cellStyle name="Notas 2 4 7 7 3" xfId="30018"/>
    <cellStyle name="Notas 2 4 7 7 3 2" xfId="30019"/>
    <cellStyle name="Notas 2 4 7 7 3 3" xfId="30020"/>
    <cellStyle name="Notas 2 4 7 7 3 4" xfId="30021"/>
    <cellStyle name="Notas 2 4 7 7 4" xfId="30022"/>
    <cellStyle name="Notas 2 4 7 7 5" xfId="30023"/>
    <cellStyle name="Notas 2 4 7 7 6" xfId="30024"/>
    <cellStyle name="Notas 2 4 7 7 7" xfId="30025"/>
    <cellStyle name="Notas 2 4 7 8" xfId="30026"/>
    <cellStyle name="Notas 2 4 7 8 2" xfId="30027"/>
    <cellStyle name="Notas 2 4 7 8 3" xfId="30028"/>
    <cellStyle name="Notas 2 4 7 8 4" xfId="30029"/>
    <cellStyle name="Notas 2 4 7 9" xfId="30030"/>
    <cellStyle name="Notas 2 4 7 9 2" xfId="30031"/>
    <cellStyle name="Notas 2 4 7 9 3" xfId="30032"/>
    <cellStyle name="Notas 2 4 7 9 4" xfId="30033"/>
    <cellStyle name="Notas 2 4 8" xfId="30034"/>
    <cellStyle name="Notas 2 4 8 10" xfId="30035"/>
    <cellStyle name="Notas 2 4 8 10 2" xfId="30036"/>
    <cellStyle name="Notas 2 4 8 10 3" xfId="30037"/>
    <cellStyle name="Notas 2 4 8 10 4" xfId="30038"/>
    <cellStyle name="Notas 2 4 8 11" xfId="30039"/>
    <cellStyle name="Notas 2 4 8 12" xfId="30040"/>
    <cellStyle name="Notas 2 4 8 13" xfId="30041"/>
    <cellStyle name="Notas 2 4 8 14" xfId="30042"/>
    <cellStyle name="Notas 2 4 8 2" xfId="30043"/>
    <cellStyle name="Notas 2 4 8 2 2" xfId="30044"/>
    <cellStyle name="Notas 2 4 8 2 2 2" xfId="30045"/>
    <cellStyle name="Notas 2 4 8 2 2 2 2" xfId="30046"/>
    <cellStyle name="Notas 2 4 8 2 2 2 3" xfId="30047"/>
    <cellStyle name="Notas 2 4 8 2 2 2 4" xfId="30048"/>
    <cellStyle name="Notas 2 4 8 2 2 3" xfId="30049"/>
    <cellStyle name="Notas 2 4 8 2 2 3 2" xfId="30050"/>
    <cellStyle name="Notas 2 4 8 2 2 3 3" xfId="30051"/>
    <cellStyle name="Notas 2 4 8 2 2 3 4" xfId="30052"/>
    <cellStyle name="Notas 2 4 8 2 2 4" xfId="30053"/>
    <cellStyle name="Notas 2 4 8 2 2 5" xfId="30054"/>
    <cellStyle name="Notas 2 4 8 2 2 6" xfId="30055"/>
    <cellStyle name="Notas 2 4 8 2 2 7" xfId="30056"/>
    <cellStyle name="Notas 2 4 8 2 3" xfId="30057"/>
    <cellStyle name="Notas 2 4 8 2 3 2" xfId="30058"/>
    <cellStyle name="Notas 2 4 8 2 3 2 2" xfId="30059"/>
    <cellStyle name="Notas 2 4 8 2 3 2 3" xfId="30060"/>
    <cellStyle name="Notas 2 4 8 2 3 2 4" xfId="30061"/>
    <cellStyle name="Notas 2 4 8 2 3 3" xfId="30062"/>
    <cellStyle name="Notas 2 4 8 2 3 3 2" xfId="30063"/>
    <cellStyle name="Notas 2 4 8 2 3 3 3" xfId="30064"/>
    <cellStyle name="Notas 2 4 8 2 3 3 4" xfId="30065"/>
    <cellStyle name="Notas 2 4 8 2 3 4" xfId="30066"/>
    <cellStyle name="Notas 2 4 8 2 3 5" xfId="30067"/>
    <cellStyle name="Notas 2 4 8 2 3 6" xfId="30068"/>
    <cellStyle name="Notas 2 4 8 2 3 7" xfId="30069"/>
    <cellStyle name="Notas 2 4 8 2 4" xfId="30070"/>
    <cellStyle name="Notas 2 4 8 2 4 2" xfId="30071"/>
    <cellStyle name="Notas 2 4 8 2 4 3" xfId="30072"/>
    <cellStyle name="Notas 2 4 8 2 4 4" xfId="30073"/>
    <cellStyle name="Notas 2 4 8 2 5" xfId="30074"/>
    <cellStyle name="Notas 2 4 8 2 5 2" xfId="30075"/>
    <cellStyle name="Notas 2 4 8 2 5 3" xfId="30076"/>
    <cellStyle name="Notas 2 4 8 2 5 4" xfId="30077"/>
    <cellStyle name="Notas 2 4 8 2 6" xfId="30078"/>
    <cellStyle name="Notas 2 4 8 2 7" xfId="30079"/>
    <cellStyle name="Notas 2 4 8 2 8" xfId="30080"/>
    <cellStyle name="Notas 2 4 8 2 9" xfId="30081"/>
    <cellStyle name="Notas 2 4 8 3" xfId="30082"/>
    <cellStyle name="Notas 2 4 8 3 2" xfId="30083"/>
    <cellStyle name="Notas 2 4 8 3 2 2" xfId="30084"/>
    <cellStyle name="Notas 2 4 8 3 2 2 2" xfId="30085"/>
    <cellStyle name="Notas 2 4 8 3 2 2 3" xfId="30086"/>
    <cellStyle name="Notas 2 4 8 3 2 2 4" xfId="30087"/>
    <cellStyle name="Notas 2 4 8 3 2 3" xfId="30088"/>
    <cellStyle name="Notas 2 4 8 3 2 3 2" xfId="30089"/>
    <cellStyle name="Notas 2 4 8 3 2 3 3" xfId="30090"/>
    <cellStyle name="Notas 2 4 8 3 2 3 4" xfId="30091"/>
    <cellStyle name="Notas 2 4 8 3 2 4" xfId="30092"/>
    <cellStyle name="Notas 2 4 8 3 2 5" xfId="30093"/>
    <cellStyle name="Notas 2 4 8 3 2 6" xfId="30094"/>
    <cellStyle name="Notas 2 4 8 3 2 7" xfId="30095"/>
    <cellStyle name="Notas 2 4 8 3 3" xfId="30096"/>
    <cellStyle name="Notas 2 4 8 3 3 2" xfId="30097"/>
    <cellStyle name="Notas 2 4 8 3 3 3" xfId="30098"/>
    <cellStyle name="Notas 2 4 8 3 3 4" xfId="30099"/>
    <cellStyle name="Notas 2 4 8 3 4" xfId="30100"/>
    <cellStyle name="Notas 2 4 8 3 4 2" xfId="30101"/>
    <cellStyle name="Notas 2 4 8 3 4 3" xfId="30102"/>
    <cellStyle name="Notas 2 4 8 3 4 4" xfId="30103"/>
    <cellStyle name="Notas 2 4 8 3 5" xfId="30104"/>
    <cellStyle name="Notas 2 4 8 3 6" xfId="30105"/>
    <cellStyle name="Notas 2 4 8 3 7" xfId="30106"/>
    <cellStyle name="Notas 2 4 8 3 8" xfId="30107"/>
    <cellStyle name="Notas 2 4 8 4" xfId="30108"/>
    <cellStyle name="Notas 2 4 8 4 2" xfId="30109"/>
    <cellStyle name="Notas 2 4 8 4 2 2" xfId="30110"/>
    <cellStyle name="Notas 2 4 8 4 2 2 2" xfId="30111"/>
    <cellStyle name="Notas 2 4 8 4 2 2 3" xfId="30112"/>
    <cellStyle name="Notas 2 4 8 4 2 2 4" xfId="30113"/>
    <cellStyle name="Notas 2 4 8 4 2 3" xfId="30114"/>
    <cellStyle name="Notas 2 4 8 4 2 3 2" xfId="30115"/>
    <cellStyle name="Notas 2 4 8 4 2 3 3" xfId="30116"/>
    <cellStyle name="Notas 2 4 8 4 2 3 4" xfId="30117"/>
    <cellStyle name="Notas 2 4 8 4 2 4" xfId="30118"/>
    <cellStyle name="Notas 2 4 8 4 2 5" xfId="30119"/>
    <cellStyle name="Notas 2 4 8 4 2 6" xfId="30120"/>
    <cellStyle name="Notas 2 4 8 4 2 7" xfId="30121"/>
    <cellStyle name="Notas 2 4 8 4 3" xfId="30122"/>
    <cellStyle name="Notas 2 4 8 4 3 2" xfId="30123"/>
    <cellStyle name="Notas 2 4 8 4 3 3" xfId="30124"/>
    <cellStyle name="Notas 2 4 8 4 3 4" xfId="30125"/>
    <cellStyle name="Notas 2 4 8 4 4" xfId="30126"/>
    <cellStyle name="Notas 2 4 8 4 4 2" xfId="30127"/>
    <cellStyle name="Notas 2 4 8 4 4 3" xfId="30128"/>
    <cellStyle name="Notas 2 4 8 4 4 4" xfId="30129"/>
    <cellStyle name="Notas 2 4 8 4 5" xfId="30130"/>
    <cellStyle name="Notas 2 4 8 4 6" xfId="30131"/>
    <cellStyle name="Notas 2 4 8 4 7" xfId="30132"/>
    <cellStyle name="Notas 2 4 8 4 8" xfId="30133"/>
    <cellStyle name="Notas 2 4 8 5" xfId="30134"/>
    <cellStyle name="Notas 2 4 8 5 2" xfId="30135"/>
    <cellStyle name="Notas 2 4 8 5 2 2" xfId="30136"/>
    <cellStyle name="Notas 2 4 8 5 2 2 2" xfId="30137"/>
    <cellStyle name="Notas 2 4 8 5 2 2 3" xfId="30138"/>
    <cellStyle name="Notas 2 4 8 5 2 2 4" xfId="30139"/>
    <cellStyle name="Notas 2 4 8 5 2 3" xfId="30140"/>
    <cellStyle name="Notas 2 4 8 5 2 3 2" xfId="30141"/>
    <cellStyle name="Notas 2 4 8 5 2 3 3" xfId="30142"/>
    <cellStyle name="Notas 2 4 8 5 2 3 4" xfId="30143"/>
    <cellStyle name="Notas 2 4 8 5 2 4" xfId="30144"/>
    <cellStyle name="Notas 2 4 8 5 2 5" xfId="30145"/>
    <cellStyle name="Notas 2 4 8 5 2 6" xfId="30146"/>
    <cellStyle name="Notas 2 4 8 5 2 7" xfId="30147"/>
    <cellStyle name="Notas 2 4 8 5 3" xfId="30148"/>
    <cellStyle name="Notas 2 4 8 5 3 2" xfId="30149"/>
    <cellStyle name="Notas 2 4 8 5 3 3" xfId="30150"/>
    <cellStyle name="Notas 2 4 8 5 3 4" xfId="30151"/>
    <cellStyle name="Notas 2 4 8 5 4" xfId="30152"/>
    <cellStyle name="Notas 2 4 8 5 4 2" xfId="30153"/>
    <cellStyle name="Notas 2 4 8 5 4 3" xfId="30154"/>
    <cellStyle name="Notas 2 4 8 5 4 4" xfId="30155"/>
    <cellStyle name="Notas 2 4 8 5 5" xfId="30156"/>
    <cellStyle name="Notas 2 4 8 5 6" xfId="30157"/>
    <cellStyle name="Notas 2 4 8 5 7" xfId="30158"/>
    <cellStyle name="Notas 2 4 8 5 8" xfId="30159"/>
    <cellStyle name="Notas 2 4 8 6" xfId="30160"/>
    <cellStyle name="Notas 2 4 8 6 2" xfId="30161"/>
    <cellStyle name="Notas 2 4 8 6 2 2" xfId="30162"/>
    <cellStyle name="Notas 2 4 8 6 2 2 2" xfId="30163"/>
    <cellStyle name="Notas 2 4 8 6 2 2 3" xfId="30164"/>
    <cellStyle name="Notas 2 4 8 6 2 2 4" xfId="30165"/>
    <cellStyle name="Notas 2 4 8 6 2 3" xfId="30166"/>
    <cellStyle name="Notas 2 4 8 6 2 3 2" xfId="30167"/>
    <cellStyle name="Notas 2 4 8 6 2 3 3" xfId="30168"/>
    <cellStyle name="Notas 2 4 8 6 2 3 4" xfId="30169"/>
    <cellStyle name="Notas 2 4 8 6 2 4" xfId="30170"/>
    <cellStyle name="Notas 2 4 8 6 2 5" xfId="30171"/>
    <cellStyle name="Notas 2 4 8 6 2 6" xfId="30172"/>
    <cellStyle name="Notas 2 4 8 6 2 7" xfId="30173"/>
    <cellStyle name="Notas 2 4 8 6 3" xfId="30174"/>
    <cellStyle name="Notas 2 4 8 6 3 2" xfId="30175"/>
    <cellStyle name="Notas 2 4 8 6 3 3" xfId="30176"/>
    <cellStyle name="Notas 2 4 8 6 3 4" xfId="30177"/>
    <cellStyle name="Notas 2 4 8 6 4" xfId="30178"/>
    <cellStyle name="Notas 2 4 8 6 4 2" xfId="30179"/>
    <cellStyle name="Notas 2 4 8 6 4 3" xfId="30180"/>
    <cellStyle name="Notas 2 4 8 6 4 4" xfId="30181"/>
    <cellStyle name="Notas 2 4 8 6 5" xfId="30182"/>
    <cellStyle name="Notas 2 4 8 6 6" xfId="30183"/>
    <cellStyle name="Notas 2 4 8 6 7" xfId="30184"/>
    <cellStyle name="Notas 2 4 8 6 8" xfId="30185"/>
    <cellStyle name="Notas 2 4 8 7" xfId="30186"/>
    <cellStyle name="Notas 2 4 8 7 2" xfId="30187"/>
    <cellStyle name="Notas 2 4 8 7 2 2" xfId="30188"/>
    <cellStyle name="Notas 2 4 8 7 2 3" xfId="30189"/>
    <cellStyle name="Notas 2 4 8 7 2 4" xfId="30190"/>
    <cellStyle name="Notas 2 4 8 7 3" xfId="30191"/>
    <cellStyle name="Notas 2 4 8 7 3 2" xfId="30192"/>
    <cellStyle name="Notas 2 4 8 7 3 3" xfId="30193"/>
    <cellStyle name="Notas 2 4 8 7 3 4" xfId="30194"/>
    <cellStyle name="Notas 2 4 8 7 4" xfId="30195"/>
    <cellStyle name="Notas 2 4 8 7 5" xfId="30196"/>
    <cellStyle name="Notas 2 4 8 7 6" xfId="30197"/>
    <cellStyle name="Notas 2 4 8 7 7" xfId="30198"/>
    <cellStyle name="Notas 2 4 8 8" xfId="30199"/>
    <cellStyle name="Notas 2 4 8 8 2" xfId="30200"/>
    <cellStyle name="Notas 2 4 8 8 3" xfId="30201"/>
    <cellStyle name="Notas 2 4 8 8 4" xfId="30202"/>
    <cellStyle name="Notas 2 4 8 9" xfId="30203"/>
    <cellStyle name="Notas 2 4 8 9 2" xfId="30204"/>
    <cellStyle name="Notas 2 4 8 9 3" xfId="30205"/>
    <cellStyle name="Notas 2 4 8 9 4" xfId="30206"/>
    <cellStyle name="Notas 2 4 9" xfId="30207"/>
    <cellStyle name="Notas 2 4 9 2" xfId="30208"/>
    <cellStyle name="Notas 2 4 9 2 2" xfId="30209"/>
    <cellStyle name="Notas 2 4 9 2 2 2" xfId="30210"/>
    <cellStyle name="Notas 2 4 9 2 2 3" xfId="30211"/>
    <cellStyle name="Notas 2 4 9 2 2 4" xfId="30212"/>
    <cellStyle name="Notas 2 4 9 2 3" xfId="30213"/>
    <cellStyle name="Notas 2 4 9 2 3 2" xfId="30214"/>
    <cellStyle name="Notas 2 4 9 2 3 3" xfId="30215"/>
    <cellStyle name="Notas 2 4 9 2 3 4" xfId="30216"/>
    <cellStyle name="Notas 2 4 9 2 4" xfId="30217"/>
    <cellStyle name="Notas 2 4 9 2 5" xfId="30218"/>
    <cellStyle name="Notas 2 4 9 2 6" xfId="30219"/>
    <cellStyle name="Notas 2 4 9 2 7" xfId="30220"/>
    <cellStyle name="Notas 2 4 9 3" xfId="30221"/>
    <cellStyle name="Notas 2 4 9 3 2" xfId="30222"/>
    <cellStyle name="Notas 2 4 9 3 2 2" xfId="30223"/>
    <cellStyle name="Notas 2 4 9 3 2 3" xfId="30224"/>
    <cellStyle name="Notas 2 4 9 3 2 4" xfId="30225"/>
    <cellStyle name="Notas 2 4 9 3 3" xfId="30226"/>
    <cellStyle name="Notas 2 4 9 3 3 2" xfId="30227"/>
    <cellStyle name="Notas 2 4 9 3 3 3" xfId="30228"/>
    <cellStyle name="Notas 2 4 9 3 3 4" xfId="30229"/>
    <cellStyle name="Notas 2 4 9 3 4" xfId="30230"/>
    <cellStyle name="Notas 2 4 9 3 5" xfId="30231"/>
    <cellStyle name="Notas 2 4 9 3 6" xfId="30232"/>
    <cellStyle name="Notas 2 4 9 3 7" xfId="30233"/>
    <cellStyle name="Notas 2 4 9 4" xfId="30234"/>
    <cellStyle name="Notas 2 4 9 4 2" xfId="30235"/>
    <cellStyle name="Notas 2 4 9 4 3" xfId="30236"/>
    <cellStyle name="Notas 2 4 9 4 4" xfId="30237"/>
    <cellStyle name="Notas 2 4 9 5" xfId="30238"/>
    <cellStyle name="Notas 2 4 9 5 2" xfId="30239"/>
    <cellStyle name="Notas 2 4 9 5 3" xfId="30240"/>
    <cellStyle name="Notas 2 4 9 5 4" xfId="30241"/>
    <cellStyle name="Notas 2 4 9 6" xfId="30242"/>
    <cellStyle name="Notas 2 4 9 7" xfId="30243"/>
    <cellStyle name="Notas 2 4 9 8" xfId="30244"/>
    <cellStyle name="Notas 2 4 9 9" xfId="30245"/>
    <cellStyle name="Notas 2 5" xfId="30246"/>
    <cellStyle name="Notas 2 5 10" xfId="30247"/>
    <cellStyle name="Notas 2 5 10 2" xfId="30248"/>
    <cellStyle name="Notas 2 5 10 3" xfId="30249"/>
    <cellStyle name="Notas 2 5 10 4" xfId="30250"/>
    <cellStyle name="Notas 2 5 11" xfId="30251"/>
    <cellStyle name="Notas 2 5 11 2" xfId="30252"/>
    <cellStyle name="Notas 2 5 11 3" xfId="30253"/>
    <cellStyle name="Notas 2 5 11 4" xfId="30254"/>
    <cellStyle name="Notas 2 5 12" xfId="30255"/>
    <cellStyle name="Notas 2 5 13" xfId="30256"/>
    <cellStyle name="Notas 2 5 14" xfId="30257"/>
    <cellStyle name="Notas 2 5 15" xfId="30258"/>
    <cellStyle name="Notas 2 5 2" xfId="30259"/>
    <cellStyle name="Notas 2 5 2 10" xfId="30260"/>
    <cellStyle name="Notas 2 5 2 10 2" xfId="30261"/>
    <cellStyle name="Notas 2 5 2 10 3" xfId="30262"/>
    <cellStyle name="Notas 2 5 2 10 4" xfId="30263"/>
    <cellStyle name="Notas 2 5 2 11" xfId="30264"/>
    <cellStyle name="Notas 2 5 2 12" xfId="30265"/>
    <cellStyle name="Notas 2 5 2 13" xfId="30266"/>
    <cellStyle name="Notas 2 5 2 14" xfId="30267"/>
    <cellStyle name="Notas 2 5 2 2" xfId="30268"/>
    <cellStyle name="Notas 2 5 2 2 2" xfId="30269"/>
    <cellStyle name="Notas 2 5 2 2 2 2" xfId="30270"/>
    <cellStyle name="Notas 2 5 2 2 2 2 2" xfId="30271"/>
    <cellStyle name="Notas 2 5 2 2 2 2 3" xfId="30272"/>
    <cellStyle name="Notas 2 5 2 2 2 2 4" xfId="30273"/>
    <cellStyle name="Notas 2 5 2 2 2 3" xfId="30274"/>
    <cellStyle name="Notas 2 5 2 2 2 3 2" xfId="30275"/>
    <cellStyle name="Notas 2 5 2 2 2 3 3" xfId="30276"/>
    <cellStyle name="Notas 2 5 2 2 2 3 4" xfId="30277"/>
    <cellStyle name="Notas 2 5 2 2 2 4" xfId="30278"/>
    <cellStyle name="Notas 2 5 2 2 2 5" xfId="30279"/>
    <cellStyle name="Notas 2 5 2 2 2 6" xfId="30280"/>
    <cellStyle name="Notas 2 5 2 2 2 7" xfId="30281"/>
    <cellStyle name="Notas 2 5 2 2 3" xfId="30282"/>
    <cellStyle name="Notas 2 5 2 2 3 2" xfId="30283"/>
    <cellStyle name="Notas 2 5 2 2 3 2 2" xfId="30284"/>
    <cellStyle name="Notas 2 5 2 2 3 2 3" xfId="30285"/>
    <cellStyle name="Notas 2 5 2 2 3 2 4" xfId="30286"/>
    <cellStyle name="Notas 2 5 2 2 3 3" xfId="30287"/>
    <cellStyle name="Notas 2 5 2 2 3 3 2" xfId="30288"/>
    <cellStyle name="Notas 2 5 2 2 3 3 3" xfId="30289"/>
    <cellStyle name="Notas 2 5 2 2 3 3 4" xfId="30290"/>
    <cellStyle name="Notas 2 5 2 2 3 4" xfId="30291"/>
    <cellStyle name="Notas 2 5 2 2 3 5" xfId="30292"/>
    <cellStyle name="Notas 2 5 2 2 3 6" xfId="30293"/>
    <cellStyle name="Notas 2 5 2 2 3 7" xfId="30294"/>
    <cellStyle name="Notas 2 5 2 2 4" xfId="30295"/>
    <cellStyle name="Notas 2 5 2 2 4 2" xfId="30296"/>
    <cellStyle name="Notas 2 5 2 2 4 3" xfId="30297"/>
    <cellStyle name="Notas 2 5 2 2 4 4" xfId="30298"/>
    <cellStyle name="Notas 2 5 2 2 5" xfId="30299"/>
    <cellStyle name="Notas 2 5 2 2 5 2" xfId="30300"/>
    <cellStyle name="Notas 2 5 2 2 5 3" xfId="30301"/>
    <cellStyle name="Notas 2 5 2 2 5 4" xfId="30302"/>
    <cellStyle name="Notas 2 5 2 2 6" xfId="30303"/>
    <cellStyle name="Notas 2 5 2 2 7" xfId="30304"/>
    <cellStyle name="Notas 2 5 2 2 8" xfId="30305"/>
    <cellStyle name="Notas 2 5 2 2 9" xfId="30306"/>
    <cellStyle name="Notas 2 5 2 3" xfId="30307"/>
    <cellStyle name="Notas 2 5 2 3 2" xfId="30308"/>
    <cellStyle name="Notas 2 5 2 3 2 2" xfId="30309"/>
    <cellStyle name="Notas 2 5 2 3 2 2 2" xfId="30310"/>
    <cellStyle name="Notas 2 5 2 3 2 2 3" xfId="30311"/>
    <cellStyle name="Notas 2 5 2 3 2 2 4" xfId="30312"/>
    <cellStyle name="Notas 2 5 2 3 2 3" xfId="30313"/>
    <cellStyle name="Notas 2 5 2 3 2 3 2" xfId="30314"/>
    <cellStyle name="Notas 2 5 2 3 2 3 3" xfId="30315"/>
    <cellStyle name="Notas 2 5 2 3 2 3 4" xfId="30316"/>
    <cellStyle name="Notas 2 5 2 3 2 4" xfId="30317"/>
    <cellStyle name="Notas 2 5 2 3 2 5" xfId="30318"/>
    <cellStyle name="Notas 2 5 2 3 2 6" xfId="30319"/>
    <cellStyle name="Notas 2 5 2 3 2 7" xfId="30320"/>
    <cellStyle name="Notas 2 5 2 3 3" xfId="30321"/>
    <cellStyle name="Notas 2 5 2 3 3 2" xfId="30322"/>
    <cellStyle name="Notas 2 5 2 3 3 3" xfId="30323"/>
    <cellStyle name="Notas 2 5 2 3 3 4" xfId="30324"/>
    <cellStyle name="Notas 2 5 2 3 4" xfId="30325"/>
    <cellStyle name="Notas 2 5 2 3 4 2" xfId="30326"/>
    <cellStyle name="Notas 2 5 2 3 4 3" xfId="30327"/>
    <cellStyle name="Notas 2 5 2 3 4 4" xfId="30328"/>
    <cellStyle name="Notas 2 5 2 3 5" xfId="30329"/>
    <cellStyle name="Notas 2 5 2 3 6" xfId="30330"/>
    <cellStyle name="Notas 2 5 2 3 7" xfId="30331"/>
    <cellStyle name="Notas 2 5 2 3 8" xfId="30332"/>
    <cellStyle name="Notas 2 5 2 4" xfId="30333"/>
    <cellStyle name="Notas 2 5 2 4 2" xfId="30334"/>
    <cellStyle name="Notas 2 5 2 4 2 2" xfId="30335"/>
    <cellStyle name="Notas 2 5 2 4 2 2 2" xfId="30336"/>
    <cellStyle name="Notas 2 5 2 4 2 2 3" xfId="30337"/>
    <cellStyle name="Notas 2 5 2 4 2 2 4" xfId="30338"/>
    <cellStyle name="Notas 2 5 2 4 2 3" xfId="30339"/>
    <cellStyle name="Notas 2 5 2 4 2 3 2" xfId="30340"/>
    <cellStyle name="Notas 2 5 2 4 2 3 3" xfId="30341"/>
    <cellStyle name="Notas 2 5 2 4 2 3 4" xfId="30342"/>
    <cellStyle name="Notas 2 5 2 4 2 4" xfId="30343"/>
    <cellStyle name="Notas 2 5 2 4 2 5" xfId="30344"/>
    <cellStyle name="Notas 2 5 2 4 2 6" xfId="30345"/>
    <cellStyle name="Notas 2 5 2 4 2 7" xfId="30346"/>
    <cellStyle name="Notas 2 5 2 4 3" xfId="30347"/>
    <cellStyle name="Notas 2 5 2 4 3 2" xfId="30348"/>
    <cellStyle name="Notas 2 5 2 4 3 3" xfId="30349"/>
    <cellStyle name="Notas 2 5 2 4 3 4" xfId="30350"/>
    <cellStyle name="Notas 2 5 2 4 4" xfId="30351"/>
    <cellStyle name="Notas 2 5 2 4 4 2" xfId="30352"/>
    <cellStyle name="Notas 2 5 2 4 4 3" xfId="30353"/>
    <cellStyle name="Notas 2 5 2 4 4 4" xfId="30354"/>
    <cellStyle name="Notas 2 5 2 4 5" xfId="30355"/>
    <cellStyle name="Notas 2 5 2 4 6" xfId="30356"/>
    <cellStyle name="Notas 2 5 2 4 7" xfId="30357"/>
    <cellStyle name="Notas 2 5 2 4 8" xfId="30358"/>
    <cellStyle name="Notas 2 5 2 5" xfId="30359"/>
    <cellStyle name="Notas 2 5 2 5 2" xfId="30360"/>
    <cellStyle name="Notas 2 5 2 5 2 2" xfId="30361"/>
    <cellStyle name="Notas 2 5 2 5 2 2 2" xfId="30362"/>
    <cellStyle name="Notas 2 5 2 5 2 2 3" xfId="30363"/>
    <cellStyle name="Notas 2 5 2 5 2 2 4" xfId="30364"/>
    <cellStyle name="Notas 2 5 2 5 2 3" xfId="30365"/>
    <cellStyle name="Notas 2 5 2 5 2 3 2" xfId="30366"/>
    <cellStyle name="Notas 2 5 2 5 2 3 3" xfId="30367"/>
    <cellStyle name="Notas 2 5 2 5 2 3 4" xfId="30368"/>
    <cellStyle name="Notas 2 5 2 5 2 4" xfId="30369"/>
    <cellStyle name="Notas 2 5 2 5 2 5" xfId="30370"/>
    <cellStyle name="Notas 2 5 2 5 2 6" xfId="30371"/>
    <cellStyle name="Notas 2 5 2 5 2 7" xfId="30372"/>
    <cellStyle name="Notas 2 5 2 5 3" xfId="30373"/>
    <cellStyle name="Notas 2 5 2 5 3 2" xfId="30374"/>
    <cellStyle name="Notas 2 5 2 5 3 3" xfId="30375"/>
    <cellStyle name="Notas 2 5 2 5 3 4" xfId="30376"/>
    <cellStyle name="Notas 2 5 2 5 4" xfId="30377"/>
    <cellStyle name="Notas 2 5 2 5 4 2" xfId="30378"/>
    <cellStyle name="Notas 2 5 2 5 4 3" xfId="30379"/>
    <cellStyle name="Notas 2 5 2 5 4 4" xfId="30380"/>
    <cellStyle name="Notas 2 5 2 5 5" xfId="30381"/>
    <cellStyle name="Notas 2 5 2 5 6" xfId="30382"/>
    <cellStyle name="Notas 2 5 2 5 7" xfId="30383"/>
    <cellStyle name="Notas 2 5 2 5 8" xfId="30384"/>
    <cellStyle name="Notas 2 5 2 6" xfId="30385"/>
    <cellStyle name="Notas 2 5 2 6 2" xfId="30386"/>
    <cellStyle name="Notas 2 5 2 6 2 2" xfId="30387"/>
    <cellStyle name="Notas 2 5 2 6 2 2 2" xfId="30388"/>
    <cellStyle name="Notas 2 5 2 6 2 2 3" xfId="30389"/>
    <cellStyle name="Notas 2 5 2 6 2 2 4" xfId="30390"/>
    <cellStyle name="Notas 2 5 2 6 2 3" xfId="30391"/>
    <cellStyle name="Notas 2 5 2 6 2 3 2" xfId="30392"/>
    <cellStyle name="Notas 2 5 2 6 2 3 3" xfId="30393"/>
    <cellStyle name="Notas 2 5 2 6 2 3 4" xfId="30394"/>
    <cellStyle name="Notas 2 5 2 6 2 4" xfId="30395"/>
    <cellStyle name="Notas 2 5 2 6 2 5" xfId="30396"/>
    <cellStyle name="Notas 2 5 2 6 2 6" xfId="30397"/>
    <cellStyle name="Notas 2 5 2 6 2 7" xfId="30398"/>
    <cellStyle name="Notas 2 5 2 6 3" xfId="30399"/>
    <cellStyle name="Notas 2 5 2 6 3 2" xfId="30400"/>
    <cellStyle name="Notas 2 5 2 6 3 3" xfId="30401"/>
    <cellStyle name="Notas 2 5 2 6 3 4" xfId="30402"/>
    <cellStyle name="Notas 2 5 2 6 4" xfId="30403"/>
    <cellStyle name="Notas 2 5 2 6 4 2" xfId="30404"/>
    <cellStyle name="Notas 2 5 2 6 4 3" xfId="30405"/>
    <cellStyle name="Notas 2 5 2 6 4 4" xfId="30406"/>
    <cellStyle name="Notas 2 5 2 6 5" xfId="30407"/>
    <cellStyle name="Notas 2 5 2 6 6" xfId="30408"/>
    <cellStyle name="Notas 2 5 2 6 7" xfId="30409"/>
    <cellStyle name="Notas 2 5 2 6 8" xfId="30410"/>
    <cellStyle name="Notas 2 5 2 7" xfId="30411"/>
    <cellStyle name="Notas 2 5 2 7 2" xfId="30412"/>
    <cellStyle name="Notas 2 5 2 7 2 2" xfId="30413"/>
    <cellStyle name="Notas 2 5 2 7 2 3" xfId="30414"/>
    <cellStyle name="Notas 2 5 2 7 2 4" xfId="30415"/>
    <cellStyle name="Notas 2 5 2 7 3" xfId="30416"/>
    <cellStyle name="Notas 2 5 2 7 3 2" xfId="30417"/>
    <cellStyle name="Notas 2 5 2 7 3 3" xfId="30418"/>
    <cellStyle name="Notas 2 5 2 7 3 4" xfId="30419"/>
    <cellStyle name="Notas 2 5 2 7 4" xfId="30420"/>
    <cellStyle name="Notas 2 5 2 7 5" xfId="30421"/>
    <cellStyle name="Notas 2 5 2 7 6" xfId="30422"/>
    <cellStyle name="Notas 2 5 2 7 7" xfId="30423"/>
    <cellStyle name="Notas 2 5 2 8" xfId="30424"/>
    <cellStyle name="Notas 2 5 2 8 2" xfId="30425"/>
    <cellStyle name="Notas 2 5 2 8 3" xfId="30426"/>
    <cellStyle name="Notas 2 5 2 8 4" xfId="30427"/>
    <cellStyle name="Notas 2 5 2 9" xfId="30428"/>
    <cellStyle name="Notas 2 5 2 9 2" xfId="30429"/>
    <cellStyle name="Notas 2 5 2 9 3" xfId="30430"/>
    <cellStyle name="Notas 2 5 2 9 4" xfId="30431"/>
    <cellStyle name="Notas 2 5 3" xfId="30432"/>
    <cellStyle name="Notas 2 5 3 2" xfId="30433"/>
    <cellStyle name="Notas 2 5 3 2 2" xfId="30434"/>
    <cellStyle name="Notas 2 5 3 2 2 2" xfId="30435"/>
    <cellStyle name="Notas 2 5 3 2 2 3" xfId="30436"/>
    <cellStyle name="Notas 2 5 3 2 2 4" xfId="30437"/>
    <cellStyle name="Notas 2 5 3 2 3" xfId="30438"/>
    <cellStyle name="Notas 2 5 3 2 3 2" xfId="30439"/>
    <cellStyle name="Notas 2 5 3 2 3 3" xfId="30440"/>
    <cellStyle name="Notas 2 5 3 2 3 4" xfId="30441"/>
    <cellStyle name="Notas 2 5 3 2 4" xfId="30442"/>
    <cellStyle name="Notas 2 5 3 2 5" xfId="30443"/>
    <cellStyle name="Notas 2 5 3 2 6" xfId="30444"/>
    <cellStyle name="Notas 2 5 3 2 7" xfId="30445"/>
    <cellStyle name="Notas 2 5 3 3" xfId="30446"/>
    <cellStyle name="Notas 2 5 3 3 2" xfId="30447"/>
    <cellStyle name="Notas 2 5 3 3 2 2" xfId="30448"/>
    <cellStyle name="Notas 2 5 3 3 2 3" xfId="30449"/>
    <cellStyle name="Notas 2 5 3 3 2 4" xfId="30450"/>
    <cellStyle name="Notas 2 5 3 3 3" xfId="30451"/>
    <cellStyle name="Notas 2 5 3 3 3 2" xfId="30452"/>
    <cellStyle name="Notas 2 5 3 3 3 3" xfId="30453"/>
    <cellStyle name="Notas 2 5 3 3 3 4" xfId="30454"/>
    <cellStyle name="Notas 2 5 3 3 4" xfId="30455"/>
    <cellStyle name="Notas 2 5 3 3 5" xfId="30456"/>
    <cellStyle name="Notas 2 5 3 3 6" xfId="30457"/>
    <cellStyle name="Notas 2 5 3 3 7" xfId="30458"/>
    <cellStyle name="Notas 2 5 3 4" xfId="30459"/>
    <cellStyle name="Notas 2 5 3 4 2" xfId="30460"/>
    <cellStyle name="Notas 2 5 3 4 3" xfId="30461"/>
    <cellStyle name="Notas 2 5 3 4 4" xfId="30462"/>
    <cellStyle name="Notas 2 5 3 5" xfId="30463"/>
    <cellStyle name="Notas 2 5 3 5 2" xfId="30464"/>
    <cellStyle name="Notas 2 5 3 5 3" xfId="30465"/>
    <cellStyle name="Notas 2 5 3 5 4" xfId="30466"/>
    <cellStyle name="Notas 2 5 3 6" xfId="30467"/>
    <cellStyle name="Notas 2 5 3 7" xfId="30468"/>
    <cellStyle name="Notas 2 5 3 8" xfId="30469"/>
    <cellStyle name="Notas 2 5 3 9" xfId="30470"/>
    <cellStyle name="Notas 2 5 4" xfId="30471"/>
    <cellStyle name="Notas 2 5 4 2" xfId="30472"/>
    <cellStyle name="Notas 2 5 4 2 2" xfId="30473"/>
    <cellStyle name="Notas 2 5 4 2 2 2" xfId="30474"/>
    <cellStyle name="Notas 2 5 4 2 2 3" xfId="30475"/>
    <cellStyle name="Notas 2 5 4 2 2 4" xfId="30476"/>
    <cellStyle name="Notas 2 5 4 2 3" xfId="30477"/>
    <cellStyle name="Notas 2 5 4 2 3 2" xfId="30478"/>
    <cellStyle name="Notas 2 5 4 2 3 3" xfId="30479"/>
    <cellStyle name="Notas 2 5 4 2 3 4" xfId="30480"/>
    <cellStyle name="Notas 2 5 4 2 4" xfId="30481"/>
    <cellStyle name="Notas 2 5 4 2 5" xfId="30482"/>
    <cellStyle name="Notas 2 5 4 2 6" xfId="30483"/>
    <cellStyle name="Notas 2 5 4 2 7" xfId="30484"/>
    <cellStyle name="Notas 2 5 4 3" xfId="30485"/>
    <cellStyle name="Notas 2 5 4 3 2" xfId="30486"/>
    <cellStyle name="Notas 2 5 4 3 3" xfId="30487"/>
    <cellStyle name="Notas 2 5 4 3 4" xfId="30488"/>
    <cellStyle name="Notas 2 5 4 4" xfId="30489"/>
    <cellStyle name="Notas 2 5 4 4 2" xfId="30490"/>
    <cellStyle name="Notas 2 5 4 4 3" xfId="30491"/>
    <cellStyle name="Notas 2 5 4 4 4" xfId="30492"/>
    <cellStyle name="Notas 2 5 4 5" xfId="30493"/>
    <cellStyle name="Notas 2 5 4 6" xfId="30494"/>
    <cellStyle name="Notas 2 5 4 7" xfId="30495"/>
    <cellStyle name="Notas 2 5 4 8" xfId="30496"/>
    <cellStyle name="Notas 2 5 5" xfId="30497"/>
    <cellStyle name="Notas 2 5 5 2" xfId="30498"/>
    <cellStyle name="Notas 2 5 5 2 2" xfId="30499"/>
    <cellStyle name="Notas 2 5 5 2 2 2" xfId="30500"/>
    <cellStyle name="Notas 2 5 5 2 2 3" xfId="30501"/>
    <cellStyle name="Notas 2 5 5 2 2 4" xfId="30502"/>
    <cellStyle name="Notas 2 5 5 2 3" xfId="30503"/>
    <cellStyle name="Notas 2 5 5 2 3 2" xfId="30504"/>
    <cellStyle name="Notas 2 5 5 2 3 3" xfId="30505"/>
    <cellStyle name="Notas 2 5 5 2 3 4" xfId="30506"/>
    <cellStyle name="Notas 2 5 5 2 4" xfId="30507"/>
    <cellStyle name="Notas 2 5 5 2 5" xfId="30508"/>
    <cellStyle name="Notas 2 5 5 2 6" xfId="30509"/>
    <cellStyle name="Notas 2 5 5 2 7" xfId="30510"/>
    <cellStyle name="Notas 2 5 5 3" xfId="30511"/>
    <cellStyle name="Notas 2 5 5 3 2" xfId="30512"/>
    <cellStyle name="Notas 2 5 5 3 3" xfId="30513"/>
    <cellStyle name="Notas 2 5 5 3 4" xfId="30514"/>
    <cellStyle name="Notas 2 5 5 4" xfId="30515"/>
    <cellStyle name="Notas 2 5 5 4 2" xfId="30516"/>
    <cellStyle name="Notas 2 5 5 4 3" xfId="30517"/>
    <cellStyle name="Notas 2 5 5 4 4" xfId="30518"/>
    <cellStyle name="Notas 2 5 5 5" xfId="30519"/>
    <cellStyle name="Notas 2 5 5 6" xfId="30520"/>
    <cellStyle name="Notas 2 5 5 7" xfId="30521"/>
    <cellStyle name="Notas 2 5 5 8" xfId="30522"/>
    <cellStyle name="Notas 2 5 6" xfId="30523"/>
    <cellStyle name="Notas 2 5 6 2" xfId="30524"/>
    <cellStyle name="Notas 2 5 6 2 2" xfId="30525"/>
    <cellStyle name="Notas 2 5 6 2 2 2" xfId="30526"/>
    <cellStyle name="Notas 2 5 6 2 2 3" xfId="30527"/>
    <cellStyle name="Notas 2 5 6 2 2 4" xfId="30528"/>
    <cellStyle name="Notas 2 5 6 2 3" xfId="30529"/>
    <cellStyle name="Notas 2 5 6 2 3 2" xfId="30530"/>
    <cellStyle name="Notas 2 5 6 2 3 3" xfId="30531"/>
    <cellStyle name="Notas 2 5 6 2 3 4" xfId="30532"/>
    <cellStyle name="Notas 2 5 6 2 4" xfId="30533"/>
    <cellStyle name="Notas 2 5 6 2 5" xfId="30534"/>
    <cellStyle name="Notas 2 5 6 2 6" xfId="30535"/>
    <cellStyle name="Notas 2 5 6 2 7" xfId="30536"/>
    <cellStyle name="Notas 2 5 6 3" xfId="30537"/>
    <cellStyle name="Notas 2 5 6 3 2" xfId="30538"/>
    <cellStyle name="Notas 2 5 6 3 3" xfId="30539"/>
    <cellStyle name="Notas 2 5 6 3 4" xfId="30540"/>
    <cellStyle name="Notas 2 5 6 4" xfId="30541"/>
    <cellStyle name="Notas 2 5 6 4 2" xfId="30542"/>
    <cellStyle name="Notas 2 5 6 4 3" xfId="30543"/>
    <cellStyle name="Notas 2 5 6 4 4" xfId="30544"/>
    <cellStyle name="Notas 2 5 6 5" xfId="30545"/>
    <cellStyle name="Notas 2 5 6 6" xfId="30546"/>
    <cellStyle name="Notas 2 5 6 7" xfId="30547"/>
    <cellStyle name="Notas 2 5 6 8" xfId="30548"/>
    <cellStyle name="Notas 2 5 7" xfId="30549"/>
    <cellStyle name="Notas 2 5 7 2" xfId="30550"/>
    <cellStyle name="Notas 2 5 7 2 2" xfId="30551"/>
    <cellStyle name="Notas 2 5 7 2 2 2" xfId="30552"/>
    <cellStyle name="Notas 2 5 7 2 2 3" xfId="30553"/>
    <cellStyle name="Notas 2 5 7 2 2 4" xfId="30554"/>
    <cellStyle name="Notas 2 5 7 2 3" xfId="30555"/>
    <cellStyle name="Notas 2 5 7 2 3 2" xfId="30556"/>
    <cellStyle name="Notas 2 5 7 2 3 3" xfId="30557"/>
    <cellStyle name="Notas 2 5 7 2 3 4" xfId="30558"/>
    <cellStyle name="Notas 2 5 7 2 4" xfId="30559"/>
    <cellStyle name="Notas 2 5 7 2 5" xfId="30560"/>
    <cellStyle name="Notas 2 5 7 2 6" xfId="30561"/>
    <cellStyle name="Notas 2 5 7 2 7" xfId="30562"/>
    <cellStyle name="Notas 2 5 7 3" xfId="30563"/>
    <cellStyle name="Notas 2 5 7 3 2" xfId="30564"/>
    <cellStyle name="Notas 2 5 7 3 3" xfId="30565"/>
    <cellStyle name="Notas 2 5 7 3 4" xfId="30566"/>
    <cellStyle name="Notas 2 5 7 4" xfId="30567"/>
    <cellStyle name="Notas 2 5 7 4 2" xfId="30568"/>
    <cellStyle name="Notas 2 5 7 4 3" xfId="30569"/>
    <cellStyle name="Notas 2 5 7 4 4" xfId="30570"/>
    <cellStyle name="Notas 2 5 7 5" xfId="30571"/>
    <cellStyle name="Notas 2 5 7 6" xfId="30572"/>
    <cellStyle name="Notas 2 5 7 7" xfId="30573"/>
    <cellStyle name="Notas 2 5 7 8" xfId="30574"/>
    <cellStyle name="Notas 2 5 8" xfId="30575"/>
    <cellStyle name="Notas 2 5 8 2" xfId="30576"/>
    <cellStyle name="Notas 2 5 8 2 2" xfId="30577"/>
    <cellStyle name="Notas 2 5 8 2 3" xfId="30578"/>
    <cellStyle name="Notas 2 5 8 2 4" xfId="30579"/>
    <cellStyle name="Notas 2 5 8 3" xfId="30580"/>
    <cellStyle name="Notas 2 5 8 3 2" xfId="30581"/>
    <cellStyle name="Notas 2 5 8 3 3" xfId="30582"/>
    <cellStyle name="Notas 2 5 8 3 4" xfId="30583"/>
    <cellStyle name="Notas 2 5 8 4" xfId="30584"/>
    <cellStyle name="Notas 2 5 8 5" xfId="30585"/>
    <cellStyle name="Notas 2 5 8 6" xfId="30586"/>
    <cellStyle name="Notas 2 5 8 7" xfId="30587"/>
    <cellStyle name="Notas 2 5 9" xfId="30588"/>
    <cellStyle name="Notas 2 5 9 2" xfId="30589"/>
    <cellStyle name="Notas 2 5 9 3" xfId="30590"/>
    <cellStyle name="Notas 2 5 9 4" xfId="30591"/>
    <cellStyle name="Notas 2 6" xfId="30592"/>
    <cellStyle name="Notas 2 6 10" xfId="30593"/>
    <cellStyle name="Notas 2 6 10 2" xfId="30594"/>
    <cellStyle name="Notas 2 6 10 3" xfId="30595"/>
    <cellStyle name="Notas 2 6 10 4" xfId="30596"/>
    <cellStyle name="Notas 2 6 11" xfId="30597"/>
    <cellStyle name="Notas 2 6 11 2" xfId="30598"/>
    <cellStyle name="Notas 2 6 11 3" xfId="30599"/>
    <cellStyle name="Notas 2 6 11 4" xfId="30600"/>
    <cellStyle name="Notas 2 6 12" xfId="30601"/>
    <cellStyle name="Notas 2 6 13" xfId="30602"/>
    <cellStyle name="Notas 2 6 14" xfId="30603"/>
    <cellStyle name="Notas 2 6 15" xfId="30604"/>
    <cellStyle name="Notas 2 6 2" xfId="30605"/>
    <cellStyle name="Notas 2 6 2 10" xfId="30606"/>
    <cellStyle name="Notas 2 6 2 10 2" xfId="30607"/>
    <cellStyle name="Notas 2 6 2 10 3" xfId="30608"/>
    <cellStyle name="Notas 2 6 2 10 4" xfId="30609"/>
    <cellStyle name="Notas 2 6 2 11" xfId="30610"/>
    <cellStyle name="Notas 2 6 2 12" xfId="30611"/>
    <cellStyle name="Notas 2 6 2 13" xfId="30612"/>
    <cellStyle name="Notas 2 6 2 14" xfId="30613"/>
    <cellStyle name="Notas 2 6 2 2" xfId="30614"/>
    <cellStyle name="Notas 2 6 2 2 2" xfId="30615"/>
    <cellStyle name="Notas 2 6 2 2 2 2" xfId="30616"/>
    <cellStyle name="Notas 2 6 2 2 2 2 2" xfId="30617"/>
    <cellStyle name="Notas 2 6 2 2 2 2 3" xfId="30618"/>
    <cellStyle name="Notas 2 6 2 2 2 2 4" xfId="30619"/>
    <cellStyle name="Notas 2 6 2 2 2 3" xfId="30620"/>
    <cellStyle name="Notas 2 6 2 2 2 3 2" xfId="30621"/>
    <cellStyle name="Notas 2 6 2 2 2 3 3" xfId="30622"/>
    <cellStyle name="Notas 2 6 2 2 2 3 4" xfId="30623"/>
    <cellStyle name="Notas 2 6 2 2 2 4" xfId="30624"/>
    <cellStyle name="Notas 2 6 2 2 2 5" xfId="30625"/>
    <cellStyle name="Notas 2 6 2 2 2 6" xfId="30626"/>
    <cellStyle name="Notas 2 6 2 2 2 7" xfId="30627"/>
    <cellStyle name="Notas 2 6 2 2 3" xfId="30628"/>
    <cellStyle name="Notas 2 6 2 2 3 2" xfId="30629"/>
    <cellStyle name="Notas 2 6 2 2 3 2 2" xfId="30630"/>
    <cellStyle name="Notas 2 6 2 2 3 2 3" xfId="30631"/>
    <cellStyle name="Notas 2 6 2 2 3 2 4" xfId="30632"/>
    <cellStyle name="Notas 2 6 2 2 3 3" xfId="30633"/>
    <cellStyle name="Notas 2 6 2 2 3 3 2" xfId="30634"/>
    <cellStyle name="Notas 2 6 2 2 3 3 3" xfId="30635"/>
    <cellStyle name="Notas 2 6 2 2 3 3 4" xfId="30636"/>
    <cellStyle name="Notas 2 6 2 2 3 4" xfId="30637"/>
    <cellStyle name="Notas 2 6 2 2 3 5" xfId="30638"/>
    <cellStyle name="Notas 2 6 2 2 3 6" xfId="30639"/>
    <cellStyle name="Notas 2 6 2 2 3 7" xfId="30640"/>
    <cellStyle name="Notas 2 6 2 2 4" xfId="30641"/>
    <cellStyle name="Notas 2 6 2 2 4 2" xfId="30642"/>
    <cellStyle name="Notas 2 6 2 2 4 3" xfId="30643"/>
    <cellStyle name="Notas 2 6 2 2 4 4" xfId="30644"/>
    <cellStyle name="Notas 2 6 2 2 5" xfId="30645"/>
    <cellStyle name="Notas 2 6 2 2 5 2" xfId="30646"/>
    <cellStyle name="Notas 2 6 2 2 5 3" xfId="30647"/>
    <cellStyle name="Notas 2 6 2 2 5 4" xfId="30648"/>
    <cellStyle name="Notas 2 6 2 2 6" xfId="30649"/>
    <cellStyle name="Notas 2 6 2 2 7" xfId="30650"/>
    <cellStyle name="Notas 2 6 2 2 8" xfId="30651"/>
    <cellStyle name="Notas 2 6 2 2 9" xfId="30652"/>
    <cellStyle name="Notas 2 6 2 3" xfId="30653"/>
    <cellStyle name="Notas 2 6 2 3 2" xfId="30654"/>
    <cellStyle name="Notas 2 6 2 3 2 2" xfId="30655"/>
    <cellStyle name="Notas 2 6 2 3 2 2 2" xfId="30656"/>
    <cellStyle name="Notas 2 6 2 3 2 2 3" xfId="30657"/>
    <cellStyle name="Notas 2 6 2 3 2 2 4" xfId="30658"/>
    <cellStyle name="Notas 2 6 2 3 2 3" xfId="30659"/>
    <cellStyle name="Notas 2 6 2 3 2 3 2" xfId="30660"/>
    <cellStyle name="Notas 2 6 2 3 2 3 3" xfId="30661"/>
    <cellStyle name="Notas 2 6 2 3 2 3 4" xfId="30662"/>
    <cellStyle name="Notas 2 6 2 3 2 4" xfId="30663"/>
    <cellStyle name="Notas 2 6 2 3 2 5" xfId="30664"/>
    <cellStyle name="Notas 2 6 2 3 2 6" xfId="30665"/>
    <cellStyle name="Notas 2 6 2 3 2 7" xfId="30666"/>
    <cellStyle name="Notas 2 6 2 3 3" xfId="30667"/>
    <cellStyle name="Notas 2 6 2 3 3 2" xfId="30668"/>
    <cellStyle name="Notas 2 6 2 3 3 3" xfId="30669"/>
    <cellStyle name="Notas 2 6 2 3 3 4" xfId="30670"/>
    <cellStyle name="Notas 2 6 2 3 4" xfId="30671"/>
    <cellStyle name="Notas 2 6 2 3 4 2" xfId="30672"/>
    <cellStyle name="Notas 2 6 2 3 4 3" xfId="30673"/>
    <cellStyle name="Notas 2 6 2 3 4 4" xfId="30674"/>
    <cellStyle name="Notas 2 6 2 3 5" xfId="30675"/>
    <cellStyle name="Notas 2 6 2 3 6" xfId="30676"/>
    <cellStyle name="Notas 2 6 2 3 7" xfId="30677"/>
    <cellStyle name="Notas 2 6 2 3 8" xfId="30678"/>
    <cellStyle name="Notas 2 6 2 4" xfId="30679"/>
    <cellStyle name="Notas 2 6 2 4 2" xfId="30680"/>
    <cellStyle name="Notas 2 6 2 4 2 2" xfId="30681"/>
    <cellStyle name="Notas 2 6 2 4 2 2 2" xfId="30682"/>
    <cellStyle name="Notas 2 6 2 4 2 2 3" xfId="30683"/>
    <cellStyle name="Notas 2 6 2 4 2 2 4" xfId="30684"/>
    <cellStyle name="Notas 2 6 2 4 2 3" xfId="30685"/>
    <cellStyle name="Notas 2 6 2 4 2 3 2" xfId="30686"/>
    <cellStyle name="Notas 2 6 2 4 2 3 3" xfId="30687"/>
    <cellStyle name="Notas 2 6 2 4 2 3 4" xfId="30688"/>
    <cellStyle name="Notas 2 6 2 4 2 4" xfId="30689"/>
    <cellStyle name="Notas 2 6 2 4 2 5" xfId="30690"/>
    <cellStyle name="Notas 2 6 2 4 2 6" xfId="30691"/>
    <cellStyle name="Notas 2 6 2 4 2 7" xfId="30692"/>
    <cellStyle name="Notas 2 6 2 4 3" xfId="30693"/>
    <cellStyle name="Notas 2 6 2 4 3 2" xfId="30694"/>
    <cellStyle name="Notas 2 6 2 4 3 3" xfId="30695"/>
    <cellStyle name="Notas 2 6 2 4 3 4" xfId="30696"/>
    <cellStyle name="Notas 2 6 2 4 4" xfId="30697"/>
    <cellStyle name="Notas 2 6 2 4 4 2" xfId="30698"/>
    <cellStyle name="Notas 2 6 2 4 4 3" xfId="30699"/>
    <cellStyle name="Notas 2 6 2 4 4 4" xfId="30700"/>
    <cellStyle name="Notas 2 6 2 4 5" xfId="30701"/>
    <cellStyle name="Notas 2 6 2 4 6" xfId="30702"/>
    <cellStyle name="Notas 2 6 2 4 7" xfId="30703"/>
    <cellStyle name="Notas 2 6 2 4 8" xfId="30704"/>
    <cellStyle name="Notas 2 6 2 5" xfId="30705"/>
    <cellStyle name="Notas 2 6 2 5 2" xfId="30706"/>
    <cellStyle name="Notas 2 6 2 5 2 2" xfId="30707"/>
    <cellStyle name="Notas 2 6 2 5 2 2 2" xfId="30708"/>
    <cellStyle name="Notas 2 6 2 5 2 2 3" xfId="30709"/>
    <cellStyle name="Notas 2 6 2 5 2 2 4" xfId="30710"/>
    <cellStyle name="Notas 2 6 2 5 2 3" xfId="30711"/>
    <cellStyle name="Notas 2 6 2 5 2 3 2" xfId="30712"/>
    <cellStyle name="Notas 2 6 2 5 2 3 3" xfId="30713"/>
    <cellStyle name="Notas 2 6 2 5 2 3 4" xfId="30714"/>
    <cellStyle name="Notas 2 6 2 5 2 4" xfId="30715"/>
    <cellStyle name="Notas 2 6 2 5 2 5" xfId="30716"/>
    <cellStyle name="Notas 2 6 2 5 2 6" xfId="30717"/>
    <cellStyle name="Notas 2 6 2 5 2 7" xfId="30718"/>
    <cellStyle name="Notas 2 6 2 5 3" xfId="30719"/>
    <cellStyle name="Notas 2 6 2 5 3 2" xfId="30720"/>
    <cellStyle name="Notas 2 6 2 5 3 3" xfId="30721"/>
    <cellStyle name="Notas 2 6 2 5 3 4" xfId="30722"/>
    <cellStyle name="Notas 2 6 2 5 4" xfId="30723"/>
    <cellStyle name="Notas 2 6 2 5 4 2" xfId="30724"/>
    <cellStyle name="Notas 2 6 2 5 4 3" xfId="30725"/>
    <cellStyle name="Notas 2 6 2 5 4 4" xfId="30726"/>
    <cellStyle name="Notas 2 6 2 5 5" xfId="30727"/>
    <cellStyle name="Notas 2 6 2 5 6" xfId="30728"/>
    <cellStyle name="Notas 2 6 2 5 7" xfId="30729"/>
    <cellStyle name="Notas 2 6 2 5 8" xfId="30730"/>
    <cellStyle name="Notas 2 6 2 6" xfId="30731"/>
    <cellStyle name="Notas 2 6 2 6 2" xfId="30732"/>
    <cellStyle name="Notas 2 6 2 6 2 2" xfId="30733"/>
    <cellStyle name="Notas 2 6 2 6 2 2 2" xfId="30734"/>
    <cellStyle name="Notas 2 6 2 6 2 2 3" xfId="30735"/>
    <cellStyle name="Notas 2 6 2 6 2 2 4" xfId="30736"/>
    <cellStyle name="Notas 2 6 2 6 2 3" xfId="30737"/>
    <cellStyle name="Notas 2 6 2 6 2 3 2" xfId="30738"/>
    <cellStyle name="Notas 2 6 2 6 2 3 3" xfId="30739"/>
    <cellStyle name="Notas 2 6 2 6 2 3 4" xfId="30740"/>
    <cellStyle name="Notas 2 6 2 6 2 4" xfId="30741"/>
    <cellStyle name="Notas 2 6 2 6 2 5" xfId="30742"/>
    <cellStyle name="Notas 2 6 2 6 2 6" xfId="30743"/>
    <cellStyle name="Notas 2 6 2 6 2 7" xfId="30744"/>
    <cellStyle name="Notas 2 6 2 6 3" xfId="30745"/>
    <cellStyle name="Notas 2 6 2 6 3 2" xfId="30746"/>
    <cellStyle name="Notas 2 6 2 6 3 3" xfId="30747"/>
    <cellStyle name="Notas 2 6 2 6 3 4" xfId="30748"/>
    <cellStyle name="Notas 2 6 2 6 4" xfId="30749"/>
    <cellStyle name="Notas 2 6 2 6 4 2" xfId="30750"/>
    <cellStyle name="Notas 2 6 2 6 4 3" xfId="30751"/>
    <cellStyle name="Notas 2 6 2 6 4 4" xfId="30752"/>
    <cellStyle name="Notas 2 6 2 6 5" xfId="30753"/>
    <cellStyle name="Notas 2 6 2 6 6" xfId="30754"/>
    <cellStyle name="Notas 2 6 2 6 7" xfId="30755"/>
    <cellStyle name="Notas 2 6 2 6 8" xfId="30756"/>
    <cellStyle name="Notas 2 6 2 7" xfId="30757"/>
    <cellStyle name="Notas 2 6 2 7 2" xfId="30758"/>
    <cellStyle name="Notas 2 6 2 7 2 2" xfId="30759"/>
    <cellStyle name="Notas 2 6 2 7 2 3" xfId="30760"/>
    <cellStyle name="Notas 2 6 2 7 2 4" xfId="30761"/>
    <cellStyle name="Notas 2 6 2 7 3" xfId="30762"/>
    <cellStyle name="Notas 2 6 2 7 3 2" xfId="30763"/>
    <cellStyle name="Notas 2 6 2 7 3 3" xfId="30764"/>
    <cellStyle name="Notas 2 6 2 7 3 4" xfId="30765"/>
    <cellStyle name="Notas 2 6 2 7 4" xfId="30766"/>
    <cellStyle name="Notas 2 6 2 7 5" xfId="30767"/>
    <cellStyle name="Notas 2 6 2 7 6" xfId="30768"/>
    <cellStyle name="Notas 2 6 2 7 7" xfId="30769"/>
    <cellStyle name="Notas 2 6 2 8" xfId="30770"/>
    <cellStyle name="Notas 2 6 2 8 2" xfId="30771"/>
    <cellStyle name="Notas 2 6 2 8 3" xfId="30772"/>
    <cellStyle name="Notas 2 6 2 8 4" xfId="30773"/>
    <cellStyle name="Notas 2 6 2 9" xfId="30774"/>
    <cellStyle name="Notas 2 6 2 9 2" xfId="30775"/>
    <cellStyle name="Notas 2 6 2 9 3" xfId="30776"/>
    <cellStyle name="Notas 2 6 2 9 4" xfId="30777"/>
    <cellStyle name="Notas 2 6 3" xfId="30778"/>
    <cellStyle name="Notas 2 6 3 2" xfId="30779"/>
    <cellStyle name="Notas 2 6 3 2 2" xfId="30780"/>
    <cellStyle name="Notas 2 6 3 2 2 2" xfId="30781"/>
    <cellStyle name="Notas 2 6 3 2 2 3" xfId="30782"/>
    <cellStyle name="Notas 2 6 3 2 2 4" xfId="30783"/>
    <cellStyle name="Notas 2 6 3 2 3" xfId="30784"/>
    <cellStyle name="Notas 2 6 3 2 3 2" xfId="30785"/>
    <cellStyle name="Notas 2 6 3 2 3 3" xfId="30786"/>
    <cellStyle name="Notas 2 6 3 2 3 4" xfId="30787"/>
    <cellStyle name="Notas 2 6 3 2 4" xfId="30788"/>
    <cellStyle name="Notas 2 6 3 2 5" xfId="30789"/>
    <cellStyle name="Notas 2 6 3 2 6" xfId="30790"/>
    <cellStyle name="Notas 2 6 3 2 7" xfId="30791"/>
    <cellStyle name="Notas 2 6 3 3" xfId="30792"/>
    <cellStyle name="Notas 2 6 3 3 2" xfId="30793"/>
    <cellStyle name="Notas 2 6 3 3 2 2" xfId="30794"/>
    <cellStyle name="Notas 2 6 3 3 2 3" xfId="30795"/>
    <cellStyle name="Notas 2 6 3 3 2 4" xfId="30796"/>
    <cellStyle name="Notas 2 6 3 3 3" xfId="30797"/>
    <cellStyle name="Notas 2 6 3 3 3 2" xfId="30798"/>
    <cellStyle name="Notas 2 6 3 3 3 3" xfId="30799"/>
    <cellStyle name="Notas 2 6 3 3 3 4" xfId="30800"/>
    <cellStyle name="Notas 2 6 3 3 4" xfId="30801"/>
    <cellStyle name="Notas 2 6 3 3 5" xfId="30802"/>
    <cellStyle name="Notas 2 6 3 3 6" xfId="30803"/>
    <cellStyle name="Notas 2 6 3 3 7" xfId="30804"/>
    <cellStyle name="Notas 2 6 3 4" xfId="30805"/>
    <cellStyle name="Notas 2 6 3 4 2" xfId="30806"/>
    <cellStyle name="Notas 2 6 3 4 3" xfId="30807"/>
    <cellStyle name="Notas 2 6 3 4 4" xfId="30808"/>
    <cellStyle name="Notas 2 6 3 5" xfId="30809"/>
    <cellStyle name="Notas 2 6 3 5 2" xfId="30810"/>
    <cellStyle name="Notas 2 6 3 5 3" xfId="30811"/>
    <cellStyle name="Notas 2 6 3 5 4" xfId="30812"/>
    <cellStyle name="Notas 2 6 3 6" xfId="30813"/>
    <cellStyle name="Notas 2 6 3 7" xfId="30814"/>
    <cellStyle name="Notas 2 6 3 8" xfId="30815"/>
    <cellStyle name="Notas 2 6 3 9" xfId="30816"/>
    <cellStyle name="Notas 2 6 4" xfId="30817"/>
    <cellStyle name="Notas 2 6 4 2" xfId="30818"/>
    <cellStyle name="Notas 2 6 4 2 2" xfId="30819"/>
    <cellStyle name="Notas 2 6 4 2 2 2" xfId="30820"/>
    <cellStyle name="Notas 2 6 4 2 2 3" xfId="30821"/>
    <cellStyle name="Notas 2 6 4 2 2 4" xfId="30822"/>
    <cellStyle name="Notas 2 6 4 2 3" xfId="30823"/>
    <cellStyle name="Notas 2 6 4 2 3 2" xfId="30824"/>
    <cellStyle name="Notas 2 6 4 2 3 3" xfId="30825"/>
    <cellStyle name="Notas 2 6 4 2 3 4" xfId="30826"/>
    <cellStyle name="Notas 2 6 4 2 4" xfId="30827"/>
    <cellStyle name="Notas 2 6 4 2 5" xfId="30828"/>
    <cellStyle name="Notas 2 6 4 2 6" xfId="30829"/>
    <cellStyle name="Notas 2 6 4 2 7" xfId="30830"/>
    <cellStyle name="Notas 2 6 4 3" xfId="30831"/>
    <cellStyle name="Notas 2 6 4 3 2" xfId="30832"/>
    <cellStyle name="Notas 2 6 4 3 3" xfId="30833"/>
    <cellStyle name="Notas 2 6 4 3 4" xfId="30834"/>
    <cellStyle name="Notas 2 6 4 4" xfId="30835"/>
    <cellStyle name="Notas 2 6 4 4 2" xfId="30836"/>
    <cellStyle name="Notas 2 6 4 4 3" xfId="30837"/>
    <cellStyle name="Notas 2 6 4 4 4" xfId="30838"/>
    <cellStyle name="Notas 2 6 4 5" xfId="30839"/>
    <cellStyle name="Notas 2 6 4 6" xfId="30840"/>
    <cellStyle name="Notas 2 6 4 7" xfId="30841"/>
    <cellStyle name="Notas 2 6 4 8" xfId="30842"/>
    <cellStyle name="Notas 2 6 5" xfId="30843"/>
    <cellStyle name="Notas 2 6 5 2" xfId="30844"/>
    <cellStyle name="Notas 2 6 5 2 2" xfId="30845"/>
    <cellStyle name="Notas 2 6 5 2 2 2" xfId="30846"/>
    <cellStyle name="Notas 2 6 5 2 2 3" xfId="30847"/>
    <cellStyle name="Notas 2 6 5 2 2 4" xfId="30848"/>
    <cellStyle name="Notas 2 6 5 2 3" xfId="30849"/>
    <cellStyle name="Notas 2 6 5 2 3 2" xfId="30850"/>
    <cellStyle name="Notas 2 6 5 2 3 3" xfId="30851"/>
    <cellStyle name="Notas 2 6 5 2 3 4" xfId="30852"/>
    <cellStyle name="Notas 2 6 5 2 4" xfId="30853"/>
    <cellStyle name="Notas 2 6 5 2 5" xfId="30854"/>
    <cellStyle name="Notas 2 6 5 2 6" xfId="30855"/>
    <cellStyle name="Notas 2 6 5 2 7" xfId="30856"/>
    <cellStyle name="Notas 2 6 5 3" xfId="30857"/>
    <cellStyle name="Notas 2 6 5 3 2" xfId="30858"/>
    <cellStyle name="Notas 2 6 5 3 3" xfId="30859"/>
    <cellStyle name="Notas 2 6 5 3 4" xfId="30860"/>
    <cellStyle name="Notas 2 6 5 4" xfId="30861"/>
    <cellStyle name="Notas 2 6 5 4 2" xfId="30862"/>
    <cellStyle name="Notas 2 6 5 4 3" xfId="30863"/>
    <cellStyle name="Notas 2 6 5 4 4" xfId="30864"/>
    <cellStyle name="Notas 2 6 5 5" xfId="30865"/>
    <cellStyle name="Notas 2 6 5 6" xfId="30866"/>
    <cellStyle name="Notas 2 6 5 7" xfId="30867"/>
    <cellStyle name="Notas 2 6 5 8" xfId="30868"/>
    <cellStyle name="Notas 2 6 6" xfId="30869"/>
    <cellStyle name="Notas 2 6 6 2" xfId="30870"/>
    <cellStyle name="Notas 2 6 6 2 2" xfId="30871"/>
    <cellStyle name="Notas 2 6 6 2 2 2" xfId="30872"/>
    <cellStyle name="Notas 2 6 6 2 2 3" xfId="30873"/>
    <cellStyle name="Notas 2 6 6 2 2 4" xfId="30874"/>
    <cellStyle name="Notas 2 6 6 2 3" xfId="30875"/>
    <cellStyle name="Notas 2 6 6 2 3 2" xfId="30876"/>
    <cellStyle name="Notas 2 6 6 2 3 3" xfId="30877"/>
    <cellStyle name="Notas 2 6 6 2 3 4" xfId="30878"/>
    <cellStyle name="Notas 2 6 6 2 4" xfId="30879"/>
    <cellStyle name="Notas 2 6 6 2 5" xfId="30880"/>
    <cellStyle name="Notas 2 6 6 2 6" xfId="30881"/>
    <cellStyle name="Notas 2 6 6 2 7" xfId="30882"/>
    <cellStyle name="Notas 2 6 6 3" xfId="30883"/>
    <cellStyle name="Notas 2 6 6 3 2" xfId="30884"/>
    <cellStyle name="Notas 2 6 6 3 3" xfId="30885"/>
    <cellStyle name="Notas 2 6 6 3 4" xfId="30886"/>
    <cellStyle name="Notas 2 6 6 4" xfId="30887"/>
    <cellStyle name="Notas 2 6 6 4 2" xfId="30888"/>
    <cellStyle name="Notas 2 6 6 4 3" xfId="30889"/>
    <cellStyle name="Notas 2 6 6 4 4" xfId="30890"/>
    <cellStyle name="Notas 2 6 6 5" xfId="30891"/>
    <cellStyle name="Notas 2 6 6 6" xfId="30892"/>
    <cellStyle name="Notas 2 6 6 7" xfId="30893"/>
    <cellStyle name="Notas 2 6 6 8" xfId="30894"/>
    <cellStyle name="Notas 2 6 7" xfId="30895"/>
    <cellStyle name="Notas 2 6 7 2" xfId="30896"/>
    <cellStyle name="Notas 2 6 7 2 2" xfId="30897"/>
    <cellStyle name="Notas 2 6 7 2 2 2" xfId="30898"/>
    <cellStyle name="Notas 2 6 7 2 2 3" xfId="30899"/>
    <cellStyle name="Notas 2 6 7 2 2 4" xfId="30900"/>
    <cellStyle name="Notas 2 6 7 2 3" xfId="30901"/>
    <cellStyle name="Notas 2 6 7 2 3 2" xfId="30902"/>
    <cellStyle name="Notas 2 6 7 2 3 3" xfId="30903"/>
    <cellStyle name="Notas 2 6 7 2 3 4" xfId="30904"/>
    <cellStyle name="Notas 2 6 7 2 4" xfId="30905"/>
    <cellStyle name="Notas 2 6 7 2 5" xfId="30906"/>
    <cellStyle name="Notas 2 6 7 2 6" xfId="30907"/>
    <cellStyle name="Notas 2 6 7 2 7" xfId="30908"/>
    <cellStyle name="Notas 2 6 7 3" xfId="30909"/>
    <cellStyle name="Notas 2 6 7 3 2" xfId="30910"/>
    <cellStyle name="Notas 2 6 7 3 3" xfId="30911"/>
    <cellStyle name="Notas 2 6 7 3 4" xfId="30912"/>
    <cellStyle name="Notas 2 6 7 4" xfId="30913"/>
    <cellStyle name="Notas 2 6 7 4 2" xfId="30914"/>
    <cellStyle name="Notas 2 6 7 4 3" xfId="30915"/>
    <cellStyle name="Notas 2 6 7 4 4" xfId="30916"/>
    <cellStyle name="Notas 2 6 7 5" xfId="30917"/>
    <cellStyle name="Notas 2 6 7 6" xfId="30918"/>
    <cellStyle name="Notas 2 6 7 7" xfId="30919"/>
    <cellStyle name="Notas 2 6 7 8" xfId="30920"/>
    <cellStyle name="Notas 2 6 8" xfId="30921"/>
    <cellStyle name="Notas 2 6 8 2" xfId="30922"/>
    <cellStyle name="Notas 2 6 8 2 2" xfId="30923"/>
    <cellStyle name="Notas 2 6 8 2 3" xfId="30924"/>
    <cellStyle name="Notas 2 6 8 2 4" xfId="30925"/>
    <cellStyle name="Notas 2 6 8 3" xfId="30926"/>
    <cellStyle name="Notas 2 6 8 3 2" xfId="30927"/>
    <cellStyle name="Notas 2 6 8 3 3" xfId="30928"/>
    <cellStyle name="Notas 2 6 8 3 4" xfId="30929"/>
    <cellStyle name="Notas 2 6 8 4" xfId="30930"/>
    <cellStyle name="Notas 2 6 8 5" xfId="30931"/>
    <cellStyle name="Notas 2 6 8 6" xfId="30932"/>
    <cellStyle name="Notas 2 6 8 7" xfId="30933"/>
    <cellStyle name="Notas 2 6 9" xfId="30934"/>
    <cellStyle name="Notas 2 6 9 2" xfId="30935"/>
    <cellStyle name="Notas 2 6 9 3" xfId="30936"/>
    <cellStyle name="Notas 2 6 9 4" xfId="30937"/>
    <cellStyle name="Notas 2 7" xfId="30938"/>
    <cellStyle name="Notas 2 7 10" xfId="30939"/>
    <cellStyle name="Notas 2 7 10 2" xfId="30940"/>
    <cellStyle name="Notas 2 7 10 3" xfId="30941"/>
    <cellStyle name="Notas 2 7 10 4" xfId="30942"/>
    <cellStyle name="Notas 2 7 11" xfId="30943"/>
    <cellStyle name="Notas 2 7 11 2" xfId="30944"/>
    <cellStyle name="Notas 2 7 11 3" xfId="30945"/>
    <cellStyle name="Notas 2 7 11 4" xfId="30946"/>
    <cellStyle name="Notas 2 7 12" xfId="30947"/>
    <cellStyle name="Notas 2 7 13" xfId="30948"/>
    <cellStyle name="Notas 2 7 14" xfId="30949"/>
    <cellStyle name="Notas 2 7 15" xfId="30950"/>
    <cellStyle name="Notas 2 7 2" xfId="30951"/>
    <cellStyle name="Notas 2 7 2 10" xfId="30952"/>
    <cellStyle name="Notas 2 7 2 10 2" xfId="30953"/>
    <cellStyle name="Notas 2 7 2 10 3" xfId="30954"/>
    <cellStyle name="Notas 2 7 2 10 4" xfId="30955"/>
    <cellStyle name="Notas 2 7 2 11" xfId="30956"/>
    <cellStyle name="Notas 2 7 2 12" xfId="30957"/>
    <cellStyle name="Notas 2 7 2 13" xfId="30958"/>
    <cellStyle name="Notas 2 7 2 14" xfId="30959"/>
    <cellStyle name="Notas 2 7 2 2" xfId="30960"/>
    <cellStyle name="Notas 2 7 2 2 2" xfId="30961"/>
    <cellStyle name="Notas 2 7 2 2 2 2" xfId="30962"/>
    <cellStyle name="Notas 2 7 2 2 2 2 2" xfId="30963"/>
    <cellStyle name="Notas 2 7 2 2 2 2 3" xfId="30964"/>
    <cellStyle name="Notas 2 7 2 2 2 2 4" xfId="30965"/>
    <cellStyle name="Notas 2 7 2 2 2 3" xfId="30966"/>
    <cellStyle name="Notas 2 7 2 2 2 3 2" xfId="30967"/>
    <cellStyle name="Notas 2 7 2 2 2 3 3" xfId="30968"/>
    <cellStyle name="Notas 2 7 2 2 2 3 4" xfId="30969"/>
    <cellStyle name="Notas 2 7 2 2 2 4" xfId="30970"/>
    <cellStyle name="Notas 2 7 2 2 2 5" xfId="30971"/>
    <cellStyle name="Notas 2 7 2 2 2 6" xfId="30972"/>
    <cellStyle name="Notas 2 7 2 2 2 7" xfId="30973"/>
    <cellStyle name="Notas 2 7 2 2 3" xfId="30974"/>
    <cellStyle name="Notas 2 7 2 2 3 2" xfId="30975"/>
    <cellStyle name="Notas 2 7 2 2 3 2 2" xfId="30976"/>
    <cellStyle name="Notas 2 7 2 2 3 2 3" xfId="30977"/>
    <cellStyle name="Notas 2 7 2 2 3 2 4" xfId="30978"/>
    <cellStyle name="Notas 2 7 2 2 3 3" xfId="30979"/>
    <cellStyle name="Notas 2 7 2 2 3 3 2" xfId="30980"/>
    <cellStyle name="Notas 2 7 2 2 3 3 3" xfId="30981"/>
    <cellStyle name="Notas 2 7 2 2 3 3 4" xfId="30982"/>
    <cellStyle name="Notas 2 7 2 2 3 4" xfId="30983"/>
    <cellStyle name="Notas 2 7 2 2 3 5" xfId="30984"/>
    <cellStyle name="Notas 2 7 2 2 3 6" xfId="30985"/>
    <cellStyle name="Notas 2 7 2 2 3 7" xfId="30986"/>
    <cellStyle name="Notas 2 7 2 2 4" xfId="30987"/>
    <cellStyle name="Notas 2 7 2 2 4 2" xfId="30988"/>
    <cellStyle name="Notas 2 7 2 2 4 3" xfId="30989"/>
    <cellStyle name="Notas 2 7 2 2 4 4" xfId="30990"/>
    <cellStyle name="Notas 2 7 2 2 5" xfId="30991"/>
    <cellStyle name="Notas 2 7 2 2 5 2" xfId="30992"/>
    <cellStyle name="Notas 2 7 2 2 5 3" xfId="30993"/>
    <cellStyle name="Notas 2 7 2 2 5 4" xfId="30994"/>
    <cellStyle name="Notas 2 7 2 2 6" xfId="30995"/>
    <cellStyle name="Notas 2 7 2 2 7" xfId="30996"/>
    <cellStyle name="Notas 2 7 2 2 8" xfId="30997"/>
    <cellStyle name="Notas 2 7 2 2 9" xfId="30998"/>
    <cellStyle name="Notas 2 7 2 3" xfId="30999"/>
    <cellStyle name="Notas 2 7 2 3 2" xfId="31000"/>
    <cellStyle name="Notas 2 7 2 3 2 2" xfId="31001"/>
    <cellStyle name="Notas 2 7 2 3 2 2 2" xfId="31002"/>
    <cellStyle name="Notas 2 7 2 3 2 2 3" xfId="31003"/>
    <cellStyle name="Notas 2 7 2 3 2 2 4" xfId="31004"/>
    <cellStyle name="Notas 2 7 2 3 2 3" xfId="31005"/>
    <cellStyle name="Notas 2 7 2 3 2 3 2" xfId="31006"/>
    <cellStyle name="Notas 2 7 2 3 2 3 3" xfId="31007"/>
    <cellStyle name="Notas 2 7 2 3 2 3 4" xfId="31008"/>
    <cellStyle name="Notas 2 7 2 3 2 4" xfId="31009"/>
    <cellStyle name="Notas 2 7 2 3 2 5" xfId="31010"/>
    <cellStyle name="Notas 2 7 2 3 2 6" xfId="31011"/>
    <cellStyle name="Notas 2 7 2 3 2 7" xfId="31012"/>
    <cellStyle name="Notas 2 7 2 3 3" xfId="31013"/>
    <cellStyle name="Notas 2 7 2 3 3 2" xfId="31014"/>
    <cellStyle name="Notas 2 7 2 3 3 3" xfId="31015"/>
    <cellStyle name="Notas 2 7 2 3 3 4" xfId="31016"/>
    <cellStyle name="Notas 2 7 2 3 4" xfId="31017"/>
    <cellStyle name="Notas 2 7 2 3 4 2" xfId="31018"/>
    <cellStyle name="Notas 2 7 2 3 4 3" xfId="31019"/>
    <cellStyle name="Notas 2 7 2 3 4 4" xfId="31020"/>
    <cellStyle name="Notas 2 7 2 3 5" xfId="31021"/>
    <cellStyle name="Notas 2 7 2 3 6" xfId="31022"/>
    <cellStyle name="Notas 2 7 2 3 7" xfId="31023"/>
    <cellStyle name="Notas 2 7 2 3 8" xfId="31024"/>
    <cellStyle name="Notas 2 7 2 4" xfId="31025"/>
    <cellStyle name="Notas 2 7 2 4 2" xfId="31026"/>
    <cellStyle name="Notas 2 7 2 4 2 2" xfId="31027"/>
    <cellStyle name="Notas 2 7 2 4 2 2 2" xfId="31028"/>
    <cellStyle name="Notas 2 7 2 4 2 2 3" xfId="31029"/>
    <cellStyle name="Notas 2 7 2 4 2 2 4" xfId="31030"/>
    <cellStyle name="Notas 2 7 2 4 2 3" xfId="31031"/>
    <cellStyle name="Notas 2 7 2 4 2 3 2" xfId="31032"/>
    <cellStyle name="Notas 2 7 2 4 2 3 3" xfId="31033"/>
    <cellStyle name="Notas 2 7 2 4 2 3 4" xfId="31034"/>
    <cellStyle name="Notas 2 7 2 4 2 4" xfId="31035"/>
    <cellStyle name="Notas 2 7 2 4 2 5" xfId="31036"/>
    <cellStyle name="Notas 2 7 2 4 2 6" xfId="31037"/>
    <cellStyle name="Notas 2 7 2 4 2 7" xfId="31038"/>
    <cellStyle name="Notas 2 7 2 4 3" xfId="31039"/>
    <cellStyle name="Notas 2 7 2 4 3 2" xfId="31040"/>
    <cellStyle name="Notas 2 7 2 4 3 3" xfId="31041"/>
    <cellStyle name="Notas 2 7 2 4 3 4" xfId="31042"/>
    <cellStyle name="Notas 2 7 2 4 4" xfId="31043"/>
    <cellStyle name="Notas 2 7 2 4 4 2" xfId="31044"/>
    <cellStyle name="Notas 2 7 2 4 4 3" xfId="31045"/>
    <cellStyle name="Notas 2 7 2 4 4 4" xfId="31046"/>
    <cellStyle name="Notas 2 7 2 4 5" xfId="31047"/>
    <cellStyle name="Notas 2 7 2 4 6" xfId="31048"/>
    <cellStyle name="Notas 2 7 2 4 7" xfId="31049"/>
    <cellStyle name="Notas 2 7 2 4 8" xfId="31050"/>
    <cellStyle name="Notas 2 7 2 5" xfId="31051"/>
    <cellStyle name="Notas 2 7 2 5 2" xfId="31052"/>
    <cellStyle name="Notas 2 7 2 5 2 2" xfId="31053"/>
    <cellStyle name="Notas 2 7 2 5 2 2 2" xfId="31054"/>
    <cellStyle name="Notas 2 7 2 5 2 2 3" xfId="31055"/>
    <cellStyle name="Notas 2 7 2 5 2 2 4" xfId="31056"/>
    <cellStyle name="Notas 2 7 2 5 2 3" xfId="31057"/>
    <cellStyle name="Notas 2 7 2 5 2 3 2" xfId="31058"/>
    <cellStyle name="Notas 2 7 2 5 2 3 3" xfId="31059"/>
    <cellStyle name="Notas 2 7 2 5 2 3 4" xfId="31060"/>
    <cellStyle name="Notas 2 7 2 5 2 4" xfId="31061"/>
    <cellStyle name="Notas 2 7 2 5 2 5" xfId="31062"/>
    <cellStyle name="Notas 2 7 2 5 2 6" xfId="31063"/>
    <cellStyle name="Notas 2 7 2 5 2 7" xfId="31064"/>
    <cellStyle name="Notas 2 7 2 5 3" xfId="31065"/>
    <cellStyle name="Notas 2 7 2 5 3 2" xfId="31066"/>
    <cellStyle name="Notas 2 7 2 5 3 3" xfId="31067"/>
    <cellStyle name="Notas 2 7 2 5 3 4" xfId="31068"/>
    <cellStyle name="Notas 2 7 2 5 4" xfId="31069"/>
    <cellStyle name="Notas 2 7 2 5 4 2" xfId="31070"/>
    <cellStyle name="Notas 2 7 2 5 4 3" xfId="31071"/>
    <cellStyle name="Notas 2 7 2 5 4 4" xfId="31072"/>
    <cellStyle name="Notas 2 7 2 5 5" xfId="31073"/>
    <cellStyle name="Notas 2 7 2 5 6" xfId="31074"/>
    <cellStyle name="Notas 2 7 2 5 7" xfId="31075"/>
    <cellStyle name="Notas 2 7 2 5 8" xfId="31076"/>
    <cellStyle name="Notas 2 7 2 6" xfId="31077"/>
    <cellStyle name="Notas 2 7 2 6 2" xfId="31078"/>
    <cellStyle name="Notas 2 7 2 6 2 2" xfId="31079"/>
    <cellStyle name="Notas 2 7 2 6 2 2 2" xfId="31080"/>
    <cellStyle name="Notas 2 7 2 6 2 2 3" xfId="31081"/>
    <cellStyle name="Notas 2 7 2 6 2 2 4" xfId="31082"/>
    <cellStyle name="Notas 2 7 2 6 2 3" xfId="31083"/>
    <cellStyle name="Notas 2 7 2 6 2 3 2" xfId="31084"/>
    <cellStyle name="Notas 2 7 2 6 2 3 3" xfId="31085"/>
    <cellStyle name="Notas 2 7 2 6 2 3 4" xfId="31086"/>
    <cellStyle name="Notas 2 7 2 6 2 4" xfId="31087"/>
    <cellStyle name="Notas 2 7 2 6 2 5" xfId="31088"/>
    <cellStyle name="Notas 2 7 2 6 2 6" xfId="31089"/>
    <cellStyle name="Notas 2 7 2 6 2 7" xfId="31090"/>
    <cellStyle name="Notas 2 7 2 6 3" xfId="31091"/>
    <cellStyle name="Notas 2 7 2 6 3 2" xfId="31092"/>
    <cellStyle name="Notas 2 7 2 6 3 3" xfId="31093"/>
    <cellStyle name="Notas 2 7 2 6 3 4" xfId="31094"/>
    <cellStyle name="Notas 2 7 2 6 4" xfId="31095"/>
    <cellStyle name="Notas 2 7 2 6 4 2" xfId="31096"/>
    <cellStyle name="Notas 2 7 2 6 4 3" xfId="31097"/>
    <cellStyle name="Notas 2 7 2 6 4 4" xfId="31098"/>
    <cellStyle name="Notas 2 7 2 6 5" xfId="31099"/>
    <cellStyle name="Notas 2 7 2 6 6" xfId="31100"/>
    <cellStyle name="Notas 2 7 2 6 7" xfId="31101"/>
    <cellStyle name="Notas 2 7 2 6 8" xfId="31102"/>
    <cellStyle name="Notas 2 7 2 7" xfId="31103"/>
    <cellStyle name="Notas 2 7 2 7 2" xfId="31104"/>
    <cellStyle name="Notas 2 7 2 7 2 2" xfId="31105"/>
    <cellStyle name="Notas 2 7 2 7 2 3" xfId="31106"/>
    <cellStyle name="Notas 2 7 2 7 2 4" xfId="31107"/>
    <cellStyle name="Notas 2 7 2 7 3" xfId="31108"/>
    <cellStyle name="Notas 2 7 2 7 3 2" xfId="31109"/>
    <cellStyle name="Notas 2 7 2 7 3 3" xfId="31110"/>
    <cellStyle name="Notas 2 7 2 7 3 4" xfId="31111"/>
    <cellStyle name="Notas 2 7 2 7 4" xfId="31112"/>
    <cellStyle name="Notas 2 7 2 7 5" xfId="31113"/>
    <cellStyle name="Notas 2 7 2 7 6" xfId="31114"/>
    <cellStyle name="Notas 2 7 2 7 7" xfId="31115"/>
    <cellStyle name="Notas 2 7 2 8" xfId="31116"/>
    <cellStyle name="Notas 2 7 2 8 2" xfId="31117"/>
    <cellStyle name="Notas 2 7 2 8 3" xfId="31118"/>
    <cellStyle name="Notas 2 7 2 8 4" xfId="31119"/>
    <cellStyle name="Notas 2 7 2 9" xfId="31120"/>
    <cellStyle name="Notas 2 7 2 9 2" xfId="31121"/>
    <cellStyle name="Notas 2 7 2 9 3" xfId="31122"/>
    <cellStyle name="Notas 2 7 2 9 4" xfId="31123"/>
    <cellStyle name="Notas 2 7 3" xfId="31124"/>
    <cellStyle name="Notas 2 7 3 2" xfId="31125"/>
    <cellStyle name="Notas 2 7 3 2 2" xfId="31126"/>
    <cellStyle name="Notas 2 7 3 2 2 2" xfId="31127"/>
    <cellStyle name="Notas 2 7 3 2 2 3" xfId="31128"/>
    <cellStyle name="Notas 2 7 3 2 2 4" xfId="31129"/>
    <cellStyle name="Notas 2 7 3 2 3" xfId="31130"/>
    <cellStyle name="Notas 2 7 3 2 3 2" xfId="31131"/>
    <cellStyle name="Notas 2 7 3 2 3 3" xfId="31132"/>
    <cellStyle name="Notas 2 7 3 2 3 4" xfId="31133"/>
    <cellStyle name="Notas 2 7 3 2 4" xfId="31134"/>
    <cellStyle name="Notas 2 7 3 2 5" xfId="31135"/>
    <cellStyle name="Notas 2 7 3 2 6" xfId="31136"/>
    <cellStyle name="Notas 2 7 3 2 7" xfId="31137"/>
    <cellStyle name="Notas 2 7 3 3" xfId="31138"/>
    <cellStyle name="Notas 2 7 3 3 2" xfId="31139"/>
    <cellStyle name="Notas 2 7 3 3 2 2" xfId="31140"/>
    <cellStyle name="Notas 2 7 3 3 2 3" xfId="31141"/>
    <cellStyle name="Notas 2 7 3 3 2 4" xfId="31142"/>
    <cellStyle name="Notas 2 7 3 3 3" xfId="31143"/>
    <cellStyle name="Notas 2 7 3 3 3 2" xfId="31144"/>
    <cellStyle name="Notas 2 7 3 3 3 3" xfId="31145"/>
    <cellStyle name="Notas 2 7 3 3 3 4" xfId="31146"/>
    <cellStyle name="Notas 2 7 3 3 4" xfId="31147"/>
    <cellStyle name="Notas 2 7 3 3 5" xfId="31148"/>
    <cellStyle name="Notas 2 7 3 3 6" xfId="31149"/>
    <cellStyle name="Notas 2 7 3 3 7" xfId="31150"/>
    <cellStyle name="Notas 2 7 3 4" xfId="31151"/>
    <cellStyle name="Notas 2 7 3 4 2" xfId="31152"/>
    <cellStyle name="Notas 2 7 3 4 3" xfId="31153"/>
    <cellStyle name="Notas 2 7 3 4 4" xfId="31154"/>
    <cellStyle name="Notas 2 7 3 5" xfId="31155"/>
    <cellStyle name="Notas 2 7 3 5 2" xfId="31156"/>
    <cellStyle name="Notas 2 7 3 5 3" xfId="31157"/>
    <cellStyle name="Notas 2 7 3 5 4" xfId="31158"/>
    <cellStyle name="Notas 2 7 3 6" xfId="31159"/>
    <cellStyle name="Notas 2 7 3 7" xfId="31160"/>
    <cellStyle name="Notas 2 7 3 8" xfId="31161"/>
    <cellStyle name="Notas 2 7 3 9" xfId="31162"/>
    <cellStyle name="Notas 2 7 4" xfId="31163"/>
    <cellStyle name="Notas 2 7 4 2" xfId="31164"/>
    <cellStyle name="Notas 2 7 4 2 2" xfId="31165"/>
    <cellStyle name="Notas 2 7 4 2 2 2" xfId="31166"/>
    <cellStyle name="Notas 2 7 4 2 2 3" xfId="31167"/>
    <cellStyle name="Notas 2 7 4 2 2 4" xfId="31168"/>
    <cellStyle name="Notas 2 7 4 2 3" xfId="31169"/>
    <cellStyle name="Notas 2 7 4 2 3 2" xfId="31170"/>
    <cellStyle name="Notas 2 7 4 2 3 3" xfId="31171"/>
    <cellStyle name="Notas 2 7 4 2 3 4" xfId="31172"/>
    <cellStyle name="Notas 2 7 4 2 4" xfId="31173"/>
    <cellStyle name="Notas 2 7 4 2 5" xfId="31174"/>
    <cellStyle name="Notas 2 7 4 2 6" xfId="31175"/>
    <cellStyle name="Notas 2 7 4 2 7" xfId="31176"/>
    <cellStyle name="Notas 2 7 4 3" xfId="31177"/>
    <cellStyle name="Notas 2 7 4 3 2" xfId="31178"/>
    <cellStyle name="Notas 2 7 4 3 3" xfId="31179"/>
    <cellStyle name="Notas 2 7 4 3 4" xfId="31180"/>
    <cellStyle name="Notas 2 7 4 4" xfId="31181"/>
    <cellStyle name="Notas 2 7 4 4 2" xfId="31182"/>
    <cellStyle name="Notas 2 7 4 4 3" xfId="31183"/>
    <cellStyle name="Notas 2 7 4 4 4" xfId="31184"/>
    <cellStyle name="Notas 2 7 4 5" xfId="31185"/>
    <cellStyle name="Notas 2 7 4 6" xfId="31186"/>
    <cellStyle name="Notas 2 7 4 7" xfId="31187"/>
    <cellStyle name="Notas 2 7 4 8" xfId="31188"/>
    <cellStyle name="Notas 2 7 5" xfId="31189"/>
    <cellStyle name="Notas 2 7 5 2" xfId="31190"/>
    <cellStyle name="Notas 2 7 5 2 2" xfId="31191"/>
    <cellStyle name="Notas 2 7 5 2 2 2" xfId="31192"/>
    <cellStyle name="Notas 2 7 5 2 2 3" xfId="31193"/>
    <cellStyle name="Notas 2 7 5 2 2 4" xfId="31194"/>
    <cellStyle name="Notas 2 7 5 2 3" xfId="31195"/>
    <cellStyle name="Notas 2 7 5 2 3 2" xfId="31196"/>
    <cellStyle name="Notas 2 7 5 2 3 3" xfId="31197"/>
    <cellStyle name="Notas 2 7 5 2 3 4" xfId="31198"/>
    <cellStyle name="Notas 2 7 5 2 4" xfId="31199"/>
    <cellStyle name="Notas 2 7 5 2 5" xfId="31200"/>
    <cellStyle name="Notas 2 7 5 2 6" xfId="31201"/>
    <cellStyle name="Notas 2 7 5 2 7" xfId="31202"/>
    <cellStyle name="Notas 2 7 5 3" xfId="31203"/>
    <cellStyle name="Notas 2 7 5 3 2" xfId="31204"/>
    <cellStyle name="Notas 2 7 5 3 3" xfId="31205"/>
    <cellStyle name="Notas 2 7 5 3 4" xfId="31206"/>
    <cellStyle name="Notas 2 7 5 4" xfId="31207"/>
    <cellStyle name="Notas 2 7 5 4 2" xfId="31208"/>
    <cellStyle name="Notas 2 7 5 4 3" xfId="31209"/>
    <cellStyle name="Notas 2 7 5 4 4" xfId="31210"/>
    <cellStyle name="Notas 2 7 5 5" xfId="31211"/>
    <cellStyle name="Notas 2 7 5 6" xfId="31212"/>
    <cellStyle name="Notas 2 7 5 7" xfId="31213"/>
    <cellStyle name="Notas 2 7 5 8" xfId="31214"/>
    <cellStyle name="Notas 2 7 6" xfId="31215"/>
    <cellStyle name="Notas 2 7 6 2" xfId="31216"/>
    <cellStyle name="Notas 2 7 6 2 2" xfId="31217"/>
    <cellStyle name="Notas 2 7 6 2 2 2" xfId="31218"/>
    <cellStyle name="Notas 2 7 6 2 2 3" xfId="31219"/>
    <cellStyle name="Notas 2 7 6 2 2 4" xfId="31220"/>
    <cellStyle name="Notas 2 7 6 2 3" xfId="31221"/>
    <cellStyle name="Notas 2 7 6 2 3 2" xfId="31222"/>
    <cellStyle name="Notas 2 7 6 2 3 3" xfId="31223"/>
    <cellStyle name="Notas 2 7 6 2 3 4" xfId="31224"/>
    <cellStyle name="Notas 2 7 6 2 4" xfId="31225"/>
    <cellStyle name="Notas 2 7 6 2 5" xfId="31226"/>
    <cellStyle name="Notas 2 7 6 2 6" xfId="31227"/>
    <cellStyle name="Notas 2 7 6 2 7" xfId="31228"/>
    <cellStyle name="Notas 2 7 6 3" xfId="31229"/>
    <cellStyle name="Notas 2 7 6 3 2" xfId="31230"/>
    <cellStyle name="Notas 2 7 6 3 3" xfId="31231"/>
    <cellStyle name="Notas 2 7 6 3 4" xfId="31232"/>
    <cellStyle name="Notas 2 7 6 4" xfId="31233"/>
    <cellStyle name="Notas 2 7 6 4 2" xfId="31234"/>
    <cellStyle name="Notas 2 7 6 4 3" xfId="31235"/>
    <cellStyle name="Notas 2 7 6 4 4" xfId="31236"/>
    <cellStyle name="Notas 2 7 6 5" xfId="31237"/>
    <cellStyle name="Notas 2 7 6 6" xfId="31238"/>
    <cellStyle name="Notas 2 7 6 7" xfId="31239"/>
    <cellStyle name="Notas 2 7 6 8" xfId="31240"/>
    <cellStyle name="Notas 2 7 7" xfId="31241"/>
    <cellStyle name="Notas 2 7 7 2" xfId="31242"/>
    <cellStyle name="Notas 2 7 7 2 2" xfId="31243"/>
    <cellStyle name="Notas 2 7 7 2 2 2" xfId="31244"/>
    <cellStyle name="Notas 2 7 7 2 2 3" xfId="31245"/>
    <cellStyle name="Notas 2 7 7 2 2 4" xfId="31246"/>
    <cellStyle name="Notas 2 7 7 2 3" xfId="31247"/>
    <cellStyle name="Notas 2 7 7 2 3 2" xfId="31248"/>
    <cellStyle name="Notas 2 7 7 2 3 3" xfId="31249"/>
    <cellStyle name="Notas 2 7 7 2 3 4" xfId="31250"/>
    <cellStyle name="Notas 2 7 7 2 4" xfId="31251"/>
    <cellStyle name="Notas 2 7 7 2 5" xfId="31252"/>
    <cellStyle name="Notas 2 7 7 2 6" xfId="31253"/>
    <cellStyle name="Notas 2 7 7 2 7" xfId="31254"/>
    <cellStyle name="Notas 2 7 7 3" xfId="31255"/>
    <cellStyle name="Notas 2 7 7 3 2" xfId="31256"/>
    <cellStyle name="Notas 2 7 7 3 3" xfId="31257"/>
    <cellStyle name="Notas 2 7 7 3 4" xfId="31258"/>
    <cellStyle name="Notas 2 7 7 4" xfId="31259"/>
    <cellStyle name="Notas 2 7 7 4 2" xfId="31260"/>
    <cellStyle name="Notas 2 7 7 4 3" xfId="31261"/>
    <cellStyle name="Notas 2 7 7 4 4" xfId="31262"/>
    <cellStyle name="Notas 2 7 7 5" xfId="31263"/>
    <cellStyle name="Notas 2 7 7 6" xfId="31264"/>
    <cellStyle name="Notas 2 7 7 7" xfId="31265"/>
    <cellStyle name="Notas 2 7 7 8" xfId="31266"/>
    <cellStyle name="Notas 2 7 8" xfId="31267"/>
    <cellStyle name="Notas 2 7 8 2" xfId="31268"/>
    <cellStyle name="Notas 2 7 8 2 2" xfId="31269"/>
    <cellStyle name="Notas 2 7 8 2 3" xfId="31270"/>
    <cellStyle name="Notas 2 7 8 2 4" xfId="31271"/>
    <cellStyle name="Notas 2 7 8 3" xfId="31272"/>
    <cellStyle name="Notas 2 7 8 3 2" xfId="31273"/>
    <cellStyle name="Notas 2 7 8 3 3" xfId="31274"/>
    <cellStyle name="Notas 2 7 8 3 4" xfId="31275"/>
    <cellStyle name="Notas 2 7 8 4" xfId="31276"/>
    <cellStyle name="Notas 2 7 8 5" xfId="31277"/>
    <cellStyle name="Notas 2 7 8 6" xfId="31278"/>
    <cellStyle name="Notas 2 7 8 7" xfId="31279"/>
    <cellStyle name="Notas 2 7 9" xfId="31280"/>
    <cellStyle name="Notas 2 7 9 2" xfId="31281"/>
    <cellStyle name="Notas 2 7 9 3" xfId="31282"/>
    <cellStyle name="Notas 2 7 9 4" xfId="31283"/>
    <cellStyle name="Notas 2 8" xfId="31284"/>
    <cellStyle name="Notas 2 8 10" xfId="31285"/>
    <cellStyle name="Notas 2 8 10 2" xfId="31286"/>
    <cellStyle name="Notas 2 8 10 3" xfId="31287"/>
    <cellStyle name="Notas 2 8 10 4" xfId="31288"/>
    <cellStyle name="Notas 2 8 11" xfId="31289"/>
    <cellStyle name="Notas 2 8 12" xfId="31290"/>
    <cellStyle name="Notas 2 8 13" xfId="31291"/>
    <cellStyle name="Notas 2 8 14" xfId="31292"/>
    <cellStyle name="Notas 2 8 2" xfId="31293"/>
    <cellStyle name="Notas 2 8 2 2" xfId="31294"/>
    <cellStyle name="Notas 2 8 2 2 2" xfId="31295"/>
    <cellStyle name="Notas 2 8 2 2 2 2" xfId="31296"/>
    <cellStyle name="Notas 2 8 2 2 2 3" xfId="31297"/>
    <cellStyle name="Notas 2 8 2 2 2 4" xfId="31298"/>
    <cellStyle name="Notas 2 8 2 2 3" xfId="31299"/>
    <cellStyle name="Notas 2 8 2 2 3 2" xfId="31300"/>
    <cellStyle name="Notas 2 8 2 2 3 3" xfId="31301"/>
    <cellStyle name="Notas 2 8 2 2 3 4" xfId="31302"/>
    <cellStyle name="Notas 2 8 2 2 4" xfId="31303"/>
    <cellStyle name="Notas 2 8 2 2 5" xfId="31304"/>
    <cellStyle name="Notas 2 8 2 2 6" xfId="31305"/>
    <cellStyle name="Notas 2 8 2 2 7" xfId="31306"/>
    <cellStyle name="Notas 2 8 2 3" xfId="31307"/>
    <cellStyle name="Notas 2 8 2 3 2" xfId="31308"/>
    <cellStyle name="Notas 2 8 2 3 2 2" xfId="31309"/>
    <cellStyle name="Notas 2 8 2 3 2 3" xfId="31310"/>
    <cellStyle name="Notas 2 8 2 3 2 4" xfId="31311"/>
    <cellStyle name="Notas 2 8 2 3 3" xfId="31312"/>
    <cellStyle name="Notas 2 8 2 3 3 2" xfId="31313"/>
    <cellStyle name="Notas 2 8 2 3 3 3" xfId="31314"/>
    <cellStyle name="Notas 2 8 2 3 3 4" xfId="31315"/>
    <cellStyle name="Notas 2 8 2 3 4" xfId="31316"/>
    <cellStyle name="Notas 2 8 2 3 5" xfId="31317"/>
    <cellStyle name="Notas 2 8 2 3 6" xfId="31318"/>
    <cellStyle name="Notas 2 8 2 3 7" xfId="31319"/>
    <cellStyle name="Notas 2 8 2 4" xfId="31320"/>
    <cellStyle name="Notas 2 8 2 4 2" xfId="31321"/>
    <cellStyle name="Notas 2 8 2 4 3" xfId="31322"/>
    <cellStyle name="Notas 2 8 2 4 4" xfId="31323"/>
    <cellStyle name="Notas 2 8 2 5" xfId="31324"/>
    <cellStyle name="Notas 2 8 2 5 2" xfId="31325"/>
    <cellStyle name="Notas 2 8 2 5 3" xfId="31326"/>
    <cellStyle name="Notas 2 8 2 5 4" xfId="31327"/>
    <cellStyle name="Notas 2 8 2 6" xfId="31328"/>
    <cellStyle name="Notas 2 8 2 7" xfId="31329"/>
    <cellStyle name="Notas 2 8 2 8" xfId="31330"/>
    <cellStyle name="Notas 2 8 2 9" xfId="31331"/>
    <cellStyle name="Notas 2 8 3" xfId="31332"/>
    <cellStyle name="Notas 2 8 3 2" xfId="31333"/>
    <cellStyle name="Notas 2 8 3 2 2" xfId="31334"/>
    <cellStyle name="Notas 2 8 3 2 2 2" xfId="31335"/>
    <cellStyle name="Notas 2 8 3 2 2 3" xfId="31336"/>
    <cellStyle name="Notas 2 8 3 2 2 4" xfId="31337"/>
    <cellStyle name="Notas 2 8 3 2 3" xfId="31338"/>
    <cellStyle name="Notas 2 8 3 2 3 2" xfId="31339"/>
    <cellStyle name="Notas 2 8 3 2 3 3" xfId="31340"/>
    <cellStyle name="Notas 2 8 3 2 3 4" xfId="31341"/>
    <cellStyle name="Notas 2 8 3 2 4" xfId="31342"/>
    <cellStyle name="Notas 2 8 3 2 5" xfId="31343"/>
    <cellStyle name="Notas 2 8 3 2 6" xfId="31344"/>
    <cellStyle name="Notas 2 8 3 2 7" xfId="31345"/>
    <cellStyle name="Notas 2 8 3 3" xfId="31346"/>
    <cellStyle name="Notas 2 8 3 3 2" xfId="31347"/>
    <cellStyle name="Notas 2 8 3 3 3" xfId="31348"/>
    <cellStyle name="Notas 2 8 3 3 4" xfId="31349"/>
    <cellStyle name="Notas 2 8 3 4" xfId="31350"/>
    <cellStyle name="Notas 2 8 3 4 2" xfId="31351"/>
    <cellStyle name="Notas 2 8 3 4 3" xfId="31352"/>
    <cellStyle name="Notas 2 8 3 4 4" xfId="31353"/>
    <cellStyle name="Notas 2 8 3 5" xfId="31354"/>
    <cellStyle name="Notas 2 8 3 6" xfId="31355"/>
    <cellStyle name="Notas 2 8 3 7" xfId="31356"/>
    <cellStyle name="Notas 2 8 3 8" xfId="31357"/>
    <cellStyle name="Notas 2 8 4" xfId="31358"/>
    <cellStyle name="Notas 2 8 4 2" xfId="31359"/>
    <cellStyle name="Notas 2 8 4 2 2" xfId="31360"/>
    <cellStyle name="Notas 2 8 4 2 2 2" xfId="31361"/>
    <cellStyle name="Notas 2 8 4 2 2 3" xfId="31362"/>
    <cellStyle name="Notas 2 8 4 2 2 4" xfId="31363"/>
    <cellStyle name="Notas 2 8 4 2 3" xfId="31364"/>
    <cellStyle name="Notas 2 8 4 2 3 2" xfId="31365"/>
    <cellStyle name="Notas 2 8 4 2 3 3" xfId="31366"/>
    <cellStyle name="Notas 2 8 4 2 3 4" xfId="31367"/>
    <cellStyle name="Notas 2 8 4 2 4" xfId="31368"/>
    <cellStyle name="Notas 2 8 4 2 5" xfId="31369"/>
    <cellStyle name="Notas 2 8 4 2 6" xfId="31370"/>
    <cellStyle name="Notas 2 8 4 2 7" xfId="31371"/>
    <cellStyle name="Notas 2 8 4 3" xfId="31372"/>
    <cellStyle name="Notas 2 8 4 3 2" xfId="31373"/>
    <cellStyle name="Notas 2 8 4 3 3" xfId="31374"/>
    <cellStyle name="Notas 2 8 4 3 4" xfId="31375"/>
    <cellStyle name="Notas 2 8 4 4" xfId="31376"/>
    <cellStyle name="Notas 2 8 4 4 2" xfId="31377"/>
    <cellStyle name="Notas 2 8 4 4 3" xfId="31378"/>
    <cellStyle name="Notas 2 8 4 4 4" xfId="31379"/>
    <cellStyle name="Notas 2 8 4 5" xfId="31380"/>
    <cellStyle name="Notas 2 8 4 6" xfId="31381"/>
    <cellStyle name="Notas 2 8 4 7" xfId="31382"/>
    <cellStyle name="Notas 2 8 4 8" xfId="31383"/>
    <cellStyle name="Notas 2 8 5" xfId="31384"/>
    <cellStyle name="Notas 2 8 5 2" xfId="31385"/>
    <cellStyle name="Notas 2 8 5 2 2" xfId="31386"/>
    <cellStyle name="Notas 2 8 5 2 2 2" xfId="31387"/>
    <cellStyle name="Notas 2 8 5 2 2 3" xfId="31388"/>
    <cellStyle name="Notas 2 8 5 2 2 4" xfId="31389"/>
    <cellStyle name="Notas 2 8 5 2 3" xfId="31390"/>
    <cellStyle name="Notas 2 8 5 2 3 2" xfId="31391"/>
    <cellStyle name="Notas 2 8 5 2 3 3" xfId="31392"/>
    <cellStyle name="Notas 2 8 5 2 3 4" xfId="31393"/>
    <cellStyle name="Notas 2 8 5 2 4" xfId="31394"/>
    <cellStyle name="Notas 2 8 5 2 5" xfId="31395"/>
    <cellStyle name="Notas 2 8 5 2 6" xfId="31396"/>
    <cellStyle name="Notas 2 8 5 2 7" xfId="31397"/>
    <cellStyle name="Notas 2 8 5 3" xfId="31398"/>
    <cellStyle name="Notas 2 8 5 3 2" xfId="31399"/>
    <cellStyle name="Notas 2 8 5 3 3" xfId="31400"/>
    <cellStyle name="Notas 2 8 5 3 4" xfId="31401"/>
    <cellStyle name="Notas 2 8 5 4" xfId="31402"/>
    <cellStyle name="Notas 2 8 5 4 2" xfId="31403"/>
    <cellStyle name="Notas 2 8 5 4 3" xfId="31404"/>
    <cellStyle name="Notas 2 8 5 4 4" xfId="31405"/>
    <cellStyle name="Notas 2 8 5 5" xfId="31406"/>
    <cellStyle name="Notas 2 8 5 6" xfId="31407"/>
    <cellStyle name="Notas 2 8 5 7" xfId="31408"/>
    <cellStyle name="Notas 2 8 5 8" xfId="31409"/>
    <cellStyle name="Notas 2 8 6" xfId="31410"/>
    <cellStyle name="Notas 2 8 6 2" xfId="31411"/>
    <cellStyle name="Notas 2 8 6 2 2" xfId="31412"/>
    <cellStyle name="Notas 2 8 6 2 2 2" xfId="31413"/>
    <cellStyle name="Notas 2 8 6 2 2 3" xfId="31414"/>
    <cellStyle name="Notas 2 8 6 2 2 4" xfId="31415"/>
    <cellStyle name="Notas 2 8 6 2 3" xfId="31416"/>
    <cellStyle name="Notas 2 8 6 2 3 2" xfId="31417"/>
    <cellStyle name="Notas 2 8 6 2 3 3" xfId="31418"/>
    <cellStyle name="Notas 2 8 6 2 3 4" xfId="31419"/>
    <cellStyle name="Notas 2 8 6 2 4" xfId="31420"/>
    <cellStyle name="Notas 2 8 6 2 5" xfId="31421"/>
    <cellStyle name="Notas 2 8 6 2 6" xfId="31422"/>
    <cellStyle name="Notas 2 8 6 2 7" xfId="31423"/>
    <cellStyle name="Notas 2 8 6 3" xfId="31424"/>
    <cellStyle name="Notas 2 8 6 3 2" xfId="31425"/>
    <cellStyle name="Notas 2 8 6 3 3" xfId="31426"/>
    <cellStyle name="Notas 2 8 6 3 4" xfId="31427"/>
    <cellStyle name="Notas 2 8 6 4" xfId="31428"/>
    <cellStyle name="Notas 2 8 6 4 2" xfId="31429"/>
    <cellStyle name="Notas 2 8 6 4 3" xfId="31430"/>
    <cellStyle name="Notas 2 8 6 4 4" xfId="31431"/>
    <cellStyle name="Notas 2 8 6 5" xfId="31432"/>
    <cellStyle name="Notas 2 8 6 6" xfId="31433"/>
    <cellStyle name="Notas 2 8 6 7" xfId="31434"/>
    <cellStyle name="Notas 2 8 6 8" xfId="31435"/>
    <cellStyle name="Notas 2 8 7" xfId="31436"/>
    <cellStyle name="Notas 2 8 7 2" xfId="31437"/>
    <cellStyle name="Notas 2 8 7 2 2" xfId="31438"/>
    <cellStyle name="Notas 2 8 7 2 3" xfId="31439"/>
    <cellStyle name="Notas 2 8 7 2 4" xfId="31440"/>
    <cellStyle name="Notas 2 8 7 3" xfId="31441"/>
    <cellStyle name="Notas 2 8 7 3 2" xfId="31442"/>
    <cellStyle name="Notas 2 8 7 3 3" xfId="31443"/>
    <cellStyle name="Notas 2 8 7 3 4" xfId="31444"/>
    <cellStyle name="Notas 2 8 7 4" xfId="31445"/>
    <cellStyle name="Notas 2 8 7 5" xfId="31446"/>
    <cellStyle name="Notas 2 8 7 6" xfId="31447"/>
    <cellStyle name="Notas 2 8 7 7" xfId="31448"/>
    <cellStyle name="Notas 2 8 8" xfId="31449"/>
    <cellStyle name="Notas 2 8 8 2" xfId="31450"/>
    <cellStyle name="Notas 2 8 8 3" xfId="31451"/>
    <cellStyle name="Notas 2 8 8 4" xfId="31452"/>
    <cellStyle name="Notas 2 8 9" xfId="31453"/>
    <cellStyle name="Notas 2 8 9 2" xfId="31454"/>
    <cellStyle name="Notas 2 8 9 3" xfId="31455"/>
    <cellStyle name="Notas 2 8 9 4" xfId="31456"/>
    <cellStyle name="Notas 2 9" xfId="31457"/>
    <cellStyle name="Notas 2 9 10" xfId="31458"/>
    <cellStyle name="Notas 2 9 10 2" xfId="31459"/>
    <cellStyle name="Notas 2 9 10 3" xfId="31460"/>
    <cellStyle name="Notas 2 9 10 4" xfId="31461"/>
    <cellStyle name="Notas 2 9 11" xfId="31462"/>
    <cellStyle name="Notas 2 9 12" xfId="31463"/>
    <cellStyle name="Notas 2 9 13" xfId="31464"/>
    <cellStyle name="Notas 2 9 14" xfId="31465"/>
    <cellStyle name="Notas 2 9 2" xfId="31466"/>
    <cellStyle name="Notas 2 9 2 2" xfId="31467"/>
    <cellStyle name="Notas 2 9 2 2 2" xfId="31468"/>
    <cellStyle name="Notas 2 9 2 2 2 2" xfId="31469"/>
    <cellStyle name="Notas 2 9 2 2 2 3" xfId="31470"/>
    <cellStyle name="Notas 2 9 2 2 2 4" xfId="31471"/>
    <cellStyle name="Notas 2 9 2 2 3" xfId="31472"/>
    <cellStyle name="Notas 2 9 2 2 3 2" xfId="31473"/>
    <cellStyle name="Notas 2 9 2 2 3 3" xfId="31474"/>
    <cellStyle name="Notas 2 9 2 2 3 4" xfId="31475"/>
    <cellStyle name="Notas 2 9 2 2 4" xfId="31476"/>
    <cellStyle name="Notas 2 9 2 2 5" xfId="31477"/>
    <cellStyle name="Notas 2 9 2 2 6" xfId="31478"/>
    <cellStyle name="Notas 2 9 2 2 7" xfId="31479"/>
    <cellStyle name="Notas 2 9 2 3" xfId="31480"/>
    <cellStyle name="Notas 2 9 2 3 2" xfId="31481"/>
    <cellStyle name="Notas 2 9 2 3 2 2" xfId="31482"/>
    <cellStyle name="Notas 2 9 2 3 2 3" xfId="31483"/>
    <cellStyle name="Notas 2 9 2 3 2 4" xfId="31484"/>
    <cellStyle name="Notas 2 9 2 3 3" xfId="31485"/>
    <cellStyle name="Notas 2 9 2 3 3 2" xfId="31486"/>
    <cellStyle name="Notas 2 9 2 3 3 3" xfId="31487"/>
    <cellStyle name="Notas 2 9 2 3 3 4" xfId="31488"/>
    <cellStyle name="Notas 2 9 2 3 4" xfId="31489"/>
    <cellStyle name="Notas 2 9 2 3 5" xfId="31490"/>
    <cellStyle name="Notas 2 9 2 3 6" xfId="31491"/>
    <cellStyle name="Notas 2 9 2 3 7" xfId="31492"/>
    <cellStyle name="Notas 2 9 2 4" xfId="31493"/>
    <cellStyle name="Notas 2 9 2 4 2" xfId="31494"/>
    <cellStyle name="Notas 2 9 2 4 3" xfId="31495"/>
    <cellStyle name="Notas 2 9 2 4 4" xfId="31496"/>
    <cellStyle name="Notas 2 9 2 5" xfId="31497"/>
    <cellStyle name="Notas 2 9 2 5 2" xfId="31498"/>
    <cellStyle name="Notas 2 9 2 5 3" xfId="31499"/>
    <cellStyle name="Notas 2 9 2 5 4" xfId="31500"/>
    <cellStyle name="Notas 2 9 2 6" xfId="31501"/>
    <cellStyle name="Notas 2 9 2 7" xfId="31502"/>
    <cellStyle name="Notas 2 9 2 8" xfId="31503"/>
    <cellStyle name="Notas 2 9 2 9" xfId="31504"/>
    <cellStyle name="Notas 2 9 3" xfId="31505"/>
    <cellStyle name="Notas 2 9 3 2" xfId="31506"/>
    <cellStyle name="Notas 2 9 3 2 2" xfId="31507"/>
    <cellStyle name="Notas 2 9 3 2 2 2" xfId="31508"/>
    <cellStyle name="Notas 2 9 3 2 2 3" xfId="31509"/>
    <cellStyle name="Notas 2 9 3 2 2 4" xfId="31510"/>
    <cellStyle name="Notas 2 9 3 2 3" xfId="31511"/>
    <cellStyle name="Notas 2 9 3 2 3 2" xfId="31512"/>
    <cellStyle name="Notas 2 9 3 2 3 3" xfId="31513"/>
    <cellStyle name="Notas 2 9 3 2 3 4" xfId="31514"/>
    <cellStyle name="Notas 2 9 3 2 4" xfId="31515"/>
    <cellStyle name="Notas 2 9 3 2 5" xfId="31516"/>
    <cellStyle name="Notas 2 9 3 2 6" xfId="31517"/>
    <cellStyle name="Notas 2 9 3 2 7" xfId="31518"/>
    <cellStyle name="Notas 2 9 3 3" xfId="31519"/>
    <cellStyle name="Notas 2 9 3 3 2" xfId="31520"/>
    <cellStyle name="Notas 2 9 3 3 3" xfId="31521"/>
    <cellStyle name="Notas 2 9 3 3 4" xfId="31522"/>
    <cellStyle name="Notas 2 9 3 4" xfId="31523"/>
    <cellStyle name="Notas 2 9 3 4 2" xfId="31524"/>
    <cellStyle name="Notas 2 9 3 4 3" xfId="31525"/>
    <cellStyle name="Notas 2 9 3 4 4" xfId="31526"/>
    <cellStyle name="Notas 2 9 3 5" xfId="31527"/>
    <cellStyle name="Notas 2 9 3 6" xfId="31528"/>
    <cellStyle name="Notas 2 9 3 7" xfId="31529"/>
    <cellStyle name="Notas 2 9 3 8" xfId="31530"/>
    <cellStyle name="Notas 2 9 4" xfId="31531"/>
    <cellStyle name="Notas 2 9 4 2" xfId="31532"/>
    <cellStyle name="Notas 2 9 4 2 2" xfId="31533"/>
    <cellStyle name="Notas 2 9 4 2 2 2" xfId="31534"/>
    <cellStyle name="Notas 2 9 4 2 2 3" xfId="31535"/>
    <cellStyle name="Notas 2 9 4 2 2 4" xfId="31536"/>
    <cellStyle name="Notas 2 9 4 2 3" xfId="31537"/>
    <cellStyle name="Notas 2 9 4 2 3 2" xfId="31538"/>
    <cellStyle name="Notas 2 9 4 2 3 3" xfId="31539"/>
    <cellStyle name="Notas 2 9 4 2 3 4" xfId="31540"/>
    <cellStyle name="Notas 2 9 4 2 4" xfId="31541"/>
    <cellStyle name="Notas 2 9 4 2 5" xfId="31542"/>
    <cellStyle name="Notas 2 9 4 2 6" xfId="31543"/>
    <cellStyle name="Notas 2 9 4 2 7" xfId="31544"/>
    <cellStyle name="Notas 2 9 4 3" xfId="31545"/>
    <cellStyle name="Notas 2 9 4 3 2" xfId="31546"/>
    <cellStyle name="Notas 2 9 4 3 3" xfId="31547"/>
    <cellStyle name="Notas 2 9 4 3 4" xfId="31548"/>
    <cellStyle name="Notas 2 9 4 4" xfId="31549"/>
    <cellStyle name="Notas 2 9 4 4 2" xfId="31550"/>
    <cellStyle name="Notas 2 9 4 4 3" xfId="31551"/>
    <cellStyle name="Notas 2 9 4 4 4" xfId="31552"/>
    <cellStyle name="Notas 2 9 4 5" xfId="31553"/>
    <cellStyle name="Notas 2 9 4 6" xfId="31554"/>
    <cellStyle name="Notas 2 9 4 7" xfId="31555"/>
    <cellStyle name="Notas 2 9 4 8" xfId="31556"/>
    <cellStyle name="Notas 2 9 5" xfId="31557"/>
    <cellStyle name="Notas 2 9 5 2" xfId="31558"/>
    <cellStyle name="Notas 2 9 5 2 2" xfId="31559"/>
    <cellStyle name="Notas 2 9 5 2 2 2" xfId="31560"/>
    <cellStyle name="Notas 2 9 5 2 2 3" xfId="31561"/>
    <cellStyle name="Notas 2 9 5 2 2 4" xfId="31562"/>
    <cellStyle name="Notas 2 9 5 2 3" xfId="31563"/>
    <cellStyle name="Notas 2 9 5 2 3 2" xfId="31564"/>
    <cellStyle name="Notas 2 9 5 2 3 3" xfId="31565"/>
    <cellStyle name="Notas 2 9 5 2 3 4" xfId="31566"/>
    <cellStyle name="Notas 2 9 5 2 4" xfId="31567"/>
    <cellStyle name="Notas 2 9 5 2 5" xfId="31568"/>
    <cellStyle name="Notas 2 9 5 2 6" xfId="31569"/>
    <cellStyle name="Notas 2 9 5 2 7" xfId="31570"/>
    <cellStyle name="Notas 2 9 5 3" xfId="31571"/>
    <cellStyle name="Notas 2 9 5 3 2" xfId="31572"/>
    <cellStyle name="Notas 2 9 5 3 3" xfId="31573"/>
    <cellStyle name="Notas 2 9 5 3 4" xfId="31574"/>
    <cellStyle name="Notas 2 9 5 4" xfId="31575"/>
    <cellStyle name="Notas 2 9 5 4 2" xfId="31576"/>
    <cellStyle name="Notas 2 9 5 4 3" xfId="31577"/>
    <cellStyle name="Notas 2 9 5 4 4" xfId="31578"/>
    <cellStyle name="Notas 2 9 5 5" xfId="31579"/>
    <cellStyle name="Notas 2 9 5 6" xfId="31580"/>
    <cellStyle name="Notas 2 9 5 7" xfId="31581"/>
    <cellStyle name="Notas 2 9 5 8" xfId="31582"/>
    <cellStyle name="Notas 2 9 6" xfId="31583"/>
    <cellStyle name="Notas 2 9 6 2" xfId="31584"/>
    <cellStyle name="Notas 2 9 6 2 2" xfId="31585"/>
    <cellStyle name="Notas 2 9 6 2 2 2" xfId="31586"/>
    <cellStyle name="Notas 2 9 6 2 2 3" xfId="31587"/>
    <cellStyle name="Notas 2 9 6 2 2 4" xfId="31588"/>
    <cellStyle name="Notas 2 9 6 2 3" xfId="31589"/>
    <cellStyle name="Notas 2 9 6 2 3 2" xfId="31590"/>
    <cellStyle name="Notas 2 9 6 2 3 3" xfId="31591"/>
    <cellStyle name="Notas 2 9 6 2 3 4" xfId="31592"/>
    <cellStyle name="Notas 2 9 6 2 4" xfId="31593"/>
    <cellStyle name="Notas 2 9 6 2 5" xfId="31594"/>
    <cellStyle name="Notas 2 9 6 2 6" xfId="31595"/>
    <cellStyle name="Notas 2 9 6 2 7" xfId="31596"/>
    <cellStyle name="Notas 2 9 6 3" xfId="31597"/>
    <cellStyle name="Notas 2 9 6 3 2" xfId="31598"/>
    <cellStyle name="Notas 2 9 6 3 3" xfId="31599"/>
    <cellStyle name="Notas 2 9 6 3 4" xfId="31600"/>
    <cellStyle name="Notas 2 9 6 4" xfId="31601"/>
    <cellStyle name="Notas 2 9 6 4 2" xfId="31602"/>
    <cellStyle name="Notas 2 9 6 4 3" xfId="31603"/>
    <cellStyle name="Notas 2 9 6 4 4" xfId="31604"/>
    <cellStyle name="Notas 2 9 6 5" xfId="31605"/>
    <cellStyle name="Notas 2 9 6 6" xfId="31606"/>
    <cellStyle name="Notas 2 9 6 7" xfId="31607"/>
    <cellStyle name="Notas 2 9 6 8" xfId="31608"/>
    <cellStyle name="Notas 2 9 7" xfId="31609"/>
    <cellStyle name="Notas 2 9 7 2" xfId="31610"/>
    <cellStyle name="Notas 2 9 7 2 2" xfId="31611"/>
    <cellStyle name="Notas 2 9 7 2 3" xfId="31612"/>
    <cellStyle name="Notas 2 9 7 2 4" xfId="31613"/>
    <cellStyle name="Notas 2 9 7 3" xfId="31614"/>
    <cellStyle name="Notas 2 9 7 3 2" xfId="31615"/>
    <cellStyle name="Notas 2 9 7 3 3" xfId="31616"/>
    <cellStyle name="Notas 2 9 7 3 4" xfId="31617"/>
    <cellStyle name="Notas 2 9 7 4" xfId="31618"/>
    <cellStyle name="Notas 2 9 7 5" xfId="31619"/>
    <cellStyle name="Notas 2 9 7 6" xfId="31620"/>
    <cellStyle name="Notas 2 9 7 7" xfId="31621"/>
    <cellStyle name="Notas 2 9 8" xfId="31622"/>
    <cellStyle name="Notas 2 9 8 2" xfId="31623"/>
    <cellStyle name="Notas 2 9 8 3" xfId="31624"/>
    <cellStyle name="Notas 2 9 8 4" xfId="31625"/>
    <cellStyle name="Notas 2 9 9" xfId="31626"/>
    <cellStyle name="Notas 2 9 9 2" xfId="31627"/>
    <cellStyle name="Notas 2 9 9 3" xfId="31628"/>
    <cellStyle name="Notas 2 9 9 4" xfId="31629"/>
    <cellStyle name="Notas 3" xfId="31630"/>
    <cellStyle name="Notas 3 10" xfId="31631"/>
    <cellStyle name="Notas 3 10 2" xfId="31632"/>
    <cellStyle name="Notas 3 10 3" xfId="31633"/>
    <cellStyle name="Notas 3 10 4" xfId="31634"/>
    <cellStyle name="Notas 3 11" xfId="31635"/>
    <cellStyle name="Notas 3 11 2" xfId="31636"/>
    <cellStyle name="Notas 3 11 3" xfId="31637"/>
    <cellStyle name="Notas 3 11 4" xfId="31638"/>
    <cellStyle name="Notas 3 12" xfId="31639"/>
    <cellStyle name="Notas 3 12 2" xfId="31640"/>
    <cellStyle name="Notas 3 12 3" xfId="31641"/>
    <cellStyle name="Notas 3 12 4" xfId="31642"/>
    <cellStyle name="Notas 3 13" xfId="31643"/>
    <cellStyle name="Notas 3 14" xfId="31644"/>
    <cellStyle name="Notas 3 15" xfId="31645"/>
    <cellStyle name="Notas 3 16" xfId="31646"/>
    <cellStyle name="Notas 3 2" xfId="31647"/>
    <cellStyle name="Notas 3 2 10" xfId="31648"/>
    <cellStyle name="Notas 3 2 10 2" xfId="31649"/>
    <cellStyle name="Notas 3 2 10 3" xfId="31650"/>
    <cellStyle name="Notas 3 2 10 4" xfId="31651"/>
    <cellStyle name="Notas 3 2 11" xfId="31652"/>
    <cellStyle name="Notas 3 2 12" xfId="31653"/>
    <cellStyle name="Notas 3 2 13" xfId="31654"/>
    <cellStyle name="Notas 3 2 14" xfId="31655"/>
    <cellStyle name="Notas 3 2 2" xfId="31656"/>
    <cellStyle name="Notas 3 2 2 2" xfId="31657"/>
    <cellStyle name="Notas 3 2 2 2 2" xfId="31658"/>
    <cellStyle name="Notas 3 2 2 2 2 2" xfId="31659"/>
    <cellStyle name="Notas 3 2 2 2 2 3" xfId="31660"/>
    <cellStyle name="Notas 3 2 2 2 2 4" xfId="31661"/>
    <cellStyle name="Notas 3 2 2 2 3" xfId="31662"/>
    <cellStyle name="Notas 3 2 2 2 3 2" xfId="31663"/>
    <cellStyle name="Notas 3 2 2 2 3 3" xfId="31664"/>
    <cellStyle name="Notas 3 2 2 2 3 4" xfId="31665"/>
    <cellStyle name="Notas 3 2 2 2 4" xfId="31666"/>
    <cellStyle name="Notas 3 2 2 2 5" xfId="31667"/>
    <cellStyle name="Notas 3 2 2 2 6" xfId="31668"/>
    <cellStyle name="Notas 3 2 2 2 7" xfId="31669"/>
    <cellStyle name="Notas 3 2 2 3" xfId="31670"/>
    <cellStyle name="Notas 3 2 2 3 2" xfId="31671"/>
    <cellStyle name="Notas 3 2 2 3 2 2" xfId="31672"/>
    <cellStyle name="Notas 3 2 2 3 2 3" xfId="31673"/>
    <cellStyle name="Notas 3 2 2 3 2 4" xfId="31674"/>
    <cellStyle name="Notas 3 2 2 3 3" xfId="31675"/>
    <cellStyle name="Notas 3 2 2 3 3 2" xfId="31676"/>
    <cellStyle name="Notas 3 2 2 3 3 3" xfId="31677"/>
    <cellStyle name="Notas 3 2 2 3 3 4" xfId="31678"/>
    <cellStyle name="Notas 3 2 2 3 4" xfId="31679"/>
    <cellStyle name="Notas 3 2 2 3 5" xfId="31680"/>
    <cellStyle name="Notas 3 2 2 3 6" xfId="31681"/>
    <cellStyle name="Notas 3 2 2 3 7" xfId="31682"/>
    <cellStyle name="Notas 3 2 2 4" xfId="31683"/>
    <cellStyle name="Notas 3 2 2 4 2" xfId="31684"/>
    <cellStyle name="Notas 3 2 2 4 3" xfId="31685"/>
    <cellStyle name="Notas 3 2 2 4 4" xfId="31686"/>
    <cellStyle name="Notas 3 2 2 5" xfId="31687"/>
    <cellStyle name="Notas 3 2 2 5 2" xfId="31688"/>
    <cellStyle name="Notas 3 2 2 5 3" xfId="31689"/>
    <cellStyle name="Notas 3 2 2 5 4" xfId="31690"/>
    <cellStyle name="Notas 3 2 2 6" xfId="31691"/>
    <cellStyle name="Notas 3 2 2 7" xfId="31692"/>
    <cellStyle name="Notas 3 2 2 8" xfId="31693"/>
    <cellStyle name="Notas 3 2 2 9" xfId="31694"/>
    <cellStyle name="Notas 3 2 3" xfId="31695"/>
    <cellStyle name="Notas 3 2 3 2" xfId="31696"/>
    <cellStyle name="Notas 3 2 3 2 2" xfId="31697"/>
    <cellStyle name="Notas 3 2 3 2 2 2" xfId="31698"/>
    <cellStyle name="Notas 3 2 3 2 2 3" xfId="31699"/>
    <cellStyle name="Notas 3 2 3 2 2 4" xfId="31700"/>
    <cellStyle name="Notas 3 2 3 2 3" xfId="31701"/>
    <cellStyle name="Notas 3 2 3 2 3 2" xfId="31702"/>
    <cellStyle name="Notas 3 2 3 2 3 3" xfId="31703"/>
    <cellStyle name="Notas 3 2 3 2 3 4" xfId="31704"/>
    <cellStyle name="Notas 3 2 3 2 4" xfId="31705"/>
    <cellStyle name="Notas 3 2 3 2 5" xfId="31706"/>
    <cellStyle name="Notas 3 2 3 2 6" xfId="31707"/>
    <cellStyle name="Notas 3 2 3 2 7" xfId="31708"/>
    <cellStyle name="Notas 3 2 3 3" xfId="31709"/>
    <cellStyle name="Notas 3 2 3 3 2" xfId="31710"/>
    <cellStyle name="Notas 3 2 3 3 3" xfId="31711"/>
    <cellStyle name="Notas 3 2 3 3 4" xfId="31712"/>
    <cellStyle name="Notas 3 2 3 4" xfId="31713"/>
    <cellStyle name="Notas 3 2 3 4 2" xfId="31714"/>
    <cellStyle name="Notas 3 2 3 4 3" xfId="31715"/>
    <cellStyle name="Notas 3 2 3 4 4" xfId="31716"/>
    <cellStyle name="Notas 3 2 3 5" xfId="31717"/>
    <cellStyle name="Notas 3 2 3 6" xfId="31718"/>
    <cellStyle name="Notas 3 2 3 7" xfId="31719"/>
    <cellStyle name="Notas 3 2 3 8" xfId="31720"/>
    <cellStyle name="Notas 3 2 4" xfId="31721"/>
    <cellStyle name="Notas 3 2 4 2" xfId="31722"/>
    <cellStyle name="Notas 3 2 4 2 2" xfId="31723"/>
    <cellStyle name="Notas 3 2 4 2 2 2" xfId="31724"/>
    <cellStyle name="Notas 3 2 4 2 2 3" xfId="31725"/>
    <cellStyle name="Notas 3 2 4 2 2 4" xfId="31726"/>
    <cellStyle name="Notas 3 2 4 2 3" xfId="31727"/>
    <cellStyle name="Notas 3 2 4 2 3 2" xfId="31728"/>
    <cellStyle name="Notas 3 2 4 2 3 3" xfId="31729"/>
    <cellStyle name="Notas 3 2 4 2 3 4" xfId="31730"/>
    <cellStyle name="Notas 3 2 4 2 4" xfId="31731"/>
    <cellStyle name="Notas 3 2 4 2 5" xfId="31732"/>
    <cellStyle name="Notas 3 2 4 2 6" xfId="31733"/>
    <cellStyle name="Notas 3 2 4 2 7" xfId="31734"/>
    <cellStyle name="Notas 3 2 4 3" xfId="31735"/>
    <cellStyle name="Notas 3 2 4 3 2" xfId="31736"/>
    <cellStyle name="Notas 3 2 4 3 3" xfId="31737"/>
    <cellStyle name="Notas 3 2 4 3 4" xfId="31738"/>
    <cellStyle name="Notas 3 2 4 4" xfId="31739"/>
    <cellStyle name="Notas 3 2 4 4 2" xfId="31740"/>
    <cellStyle name="Notas 3 2 4 4 3" xfId="31741"/>
    <cellStyle name="Notas 3 2 4 4 4" xfId="31742"/>
    <cellStyle name="Notas 3 2 4 5" xfId="31743"/>
    <cellStyle name="Notas 3 2 4 6" xfId="31744"/>
    <cellStyle name="Notas 3 2 4 7" xfId="31745"/>
    <cellStyle name="Notas 3 2 4 8" xfId="31746"/>
    <cellStyle name="Notas 3 2 5" xfId="31747"/>
    <cellStyle name="Notas 3 2 5 2" xfId="31748"/>
    <cellStyle name="Notas 3 2 5 2 2" xfId="31749"/>
    <cellStyle name="Notas 3 2 5 2 2 2" xfId="31750"/>
    <cellStyle name="Notas 3 2 5 2 2 3" xfId="31751"/>
    <cellStyle name="Notas 3 2 5 2 2 4" xfId="31752"/>
    <cellStyle name="Notas 3 2 5 2 3" xfId="31753"/>
    <cellStyle name="Notas 3 2 5 2 3 2" xfId="31754"/>
    <cellStyle name="Notas 3 2 5 2 3 3" xfId="31755"/>
    <cellStyle name="Notas 3 2 5 2 3 4" xfId="31756"/>
    <cellStyle name="Notas 3 2 5 2 4" xfId="31757"/>
    <cellStyle name="Notas 3 2 5 2 5" xfId="31758"/>
    <cellStyle name="Notas 3 2 5 2 6" xfId="31759"/>
    <cellStyle name="Notas 3 2 5 2 7" xfId="31760"/>
    <cellStyle name="Notas 3 2 5 3" xfId="31761"/>
    <cellStyle name="Notas 3 2 5 3 2" xfId="31762"/>
    <cellStyle name="Notas 3 2 5 3 3" xfId="31763"/>
    <cellStyle name="Notas 3 2 5 3 4" xfId="31764"/>
    <cellStyle name="Notas 3 2 5 4" xfId="31765"/>
    <cellStyle name="Notas 3 2 5 4 2" xfId="31766"/>
    <cellStyle name="Notas 3 2 5 4 3" xfId="31767"/>
    <cellStyle name="Notas 3 2 5 4 4" xfId="31768"/>
    <cellStyle name="Notas 3 2 5 5" xfId="31769"/>
    <cellStyle name="Notas 3 2 5 6" xfId="31770"/>
    <cellStyle name="Notas 3 2 5 7" xfId="31771"/>
    <cellStyle name="Notas 3 2 5 8" xfId="31772"/>
    <cellStyle name="Notas 3 2 6" xfId="31773"/>
    <cellStyle name="Notas 3 2 6 2" xfId="31774"/>
    <cellStyle name="Notas 3 2 6 2 2" xfId="31775"/>
    <cellStyle name="Notas 3 2 6 2 2 2" xfId="31776"/>
    <cellStyle name="Notas 3 2 6 2 2 3" xfId="31777"/>
    <cellStyle name="Notas 3 2 6 2 2 4" xfId="31778"/>
    <cellStyle name="Notas 3 2 6 2 3" xfId="31779"/>
    <cellStyle name="Notas 3 2 6 2 3 2" xfId="31780"/>
    <cellStyle name="Notas 3 2 6 2 3 3" xfId="31781"/>
    <cellStyle name="Notas 3 2 6 2 3 4" xfId="31782"/>
    <cellStyle name="Notas 3 2 6 2 4" xfId="31783"/>
    <cellStyle name="Notas 3 2 6 2 5" xfId="31784"/>
    <cellStyle name="Notas 3 2 6 2 6" xfId="31785"/>
    <cellStyle name="Notas 3 2 6 2 7" xfId="31786"/>
    <cellStyle name="Notas 3 2 6 3" xfId="31787"/>
    <cellStyle name="Notas 3 2 6 3 2" xfId="31788"/>
    <cellStyle name="Notas 3 2 6 3 3" xfId="31789"/>
    <cellStyle name="Notas 3 2 6 3 4" xfId="31790"/>
    <cellStyle name="Notas 3 2 6 4" xfId="31791"/>
    <cellStyle name="Notas 3 2 6 4 2" xfId="31792"/>
    <cellStyle name="Notas 3 2 6 4 3" xfId="31793"/>
    <cellStyle name="Notas 3 2 6 4 4" xfId="31794"/>
    <cellStyle name="Notas 3 2 6 5" xfId="31795"/>
    <cellStyle name="Notas 3 2 6 6" xfId="31796"/>
    <cellStyle name="Notas 3 2 6 7" xfId="31797"/>
    <cellStyle name="Notas 3 2 6 8" xfId="31798"/>
    <cellStyle name="Notas 3 2 7" xfId="31799"/>
    <cellStyle name="Notas 3 2 7 2" xfId="31800"/>
    <cellStyle name="Notas 3 2 7 2 2" xfId="31801"/>
    <cellStyle name="Notas 3 2 7 2 3" xfId="31802"/>
    <cellStyle name="Notas 3 2 7 2 4" xfId="31803"/>
    <cellStyle name="Notas 3 2 7 3" xfId="31804"/>
    <cellStyle name="Notas 3 2 7 3 2" xfId="31805"/>
    <cellStyle name="Notas 3 2 7 3 3" xfId="31806"/>
    <cellStyle name="Notas 3 2 7 3 4" xfId="31807"/>
    <cellStyle name="Notas 3 2 7 4" xfId="31808"/>
    <cellStyle name="Notas 3 2 7 5" xfId="31809"/>
    <cellStyle name="Notas 3 2 7 6" xfId="31810"/>
    <cellStyle name="Notas 3 2 7 7" xfId="31811"/>
    <cellStyle name="Notas 3 2 8" xfId="31812"/>
    <cellStyle name="Notas 3 2 8 2" xfId="31813"/>
    <cellStyle name="Notas 3 2 8 3" xfId="31814"/>
    <cellStyle name="Notas 3 2 8 4" xfId="31815"/>
    <cellStyle name="Notas 3 2 9" xfId="31816"/>
    <cellStyle name="Notas 3 2 9 2" xfId="31817"/>
    <cellStyle name="Notas 3 2 9 3" xfId="31818"/>
    <cellStyle name="Notas 3 2 9 4" xfId="31819"/>
    <cellStyle name="Notas 3 3" xfId="31820"/>
    <cellStyle name="Notas 3 3 10" xfId="31821"/>
    <cellStyle name="Notas 3 3 10 2" xfId="31822"/>
    <cellStyle name="Notas 3 3 10 3" xfId="31823"/>
    <cellStyle name="Notas 3 3 10 4" xfId="31824"/>
    <cellStyle name="Notas 3 3 11" xfId="31825"/>
    <cellStyle name="Notas 3 3 12" xfId="31826"/>
    <cellStyle name="Notas 3 3 13" xfId="31827"/>
    <cellStyle name="Notas 3 3 14" xfId="31828"/>
    <cellStyle name="Notas 3 3 2" xfId="31829"/>
    <cellStyle name="Notas 3 3 2 2" xfId="31830"/>
    <cellStyle name="Notas 3 3 2 2 2" xfId="31831"/>
    <cellStyle name="Notas 3 3 2 2 2 2" xfId="31832"/>
    <cellStyle name="Notas 3 3 2 2 2 3" xfId="31833"/>
    <cellStyle name="Notas 3 3 2 2 2 4" xfId="31834"/>
    <cellStyle name="Notas 3 3 2 2 3" xfId="31835"/>
    <cellStyle name="Notas 3 3 2 2 3 2" xfId="31836"/>
    <cellStyle name="Notas 3 3 2 2 3 3" xfId="31837"/>
    <cellStyle name="Notas 3 3 2 2 3 4" xfId="31838"/>
    <cellStyle name="Notas 3 3 2 2 4" xfId="31839"/>
    <cellStyle name="Notas 3 3 2 2 5" xfId="31840"/>
    <cellStyle name="Notas 3 3 2 2 6" xfId="31841"/>
    <cellStyle name="Notas 3 3 2 2 7" xfId="31842"/>
    <cellStyle name="Notas 3 3 2 3" xfId="31843"/>
    <cellStyle name="Notas 3 3 2 3 2" xfId="31844"/>
    <cellStyle name="Notas 3 3 2 3 2 2" xfId="31845"/>
    <cellStyle name="Notas 3 3 2 3 2 3" xfId="31846"/>
    <cellStyle name="Notas 3 3 2 3 2 4" xfId="31847"/>
    <cellStyle name="Notas 3 3 2 3 3" xfId="31848"/>
    <cellStyle name="Notas 3 3 2 3 3 2" xfId="31849"/>
    <cellStyle name="Notas 3 3 2 3 3 3" xfId="31850"/>
    <cellStyle name="Notas 3 3 2 3 3 4" xfId="31851"/>
    <cellStyle name="Notas 3 3 2 3 4" xfId="31852"/>
    <cellStyle name="Notas 3 3 2 3 5" xfId="31853"/>
    <cellStyle name="Notas 3 3 2 3 6" xfId="31854"/>
    <cellStyle name="Notas 3 3 2 3 7" xfId="31855"/>
    <cellStyle name="Notas 3 3 2 4" xfId="31856"/>
    <cellStyle name="Notas 3 3 2 4 2" xfId="31857"/>
    <cellStyle name="Notas 3 3 2 4 3" xfId="31858"/>
    <cellStyle name="Notas 3 3 2 4 4" xfId="31859"/>
    <cellStyle name="Notas 3 3 2 5" xfId="31860"/>
    <cellStyle name="Notas 3 3 2 5 2" xfId="31861"/>
    <cellStyle name="Notas 3 3 2 5 3" xfId="31862"/>
    <cellStyle name="Notas 3 3 2 5 4" xfId="31863"/>
    <cellStyle name="Notas 3 3 2 6" xfId="31864"/>
    <cellStyle name="Notas 3 3 2 7" xfId="31865"/>
    <cellStyle name="Notas 3 3 2 8" xfId="31866"/>
    <cellStyle name="Notas 3 3 2 9" xfId="31867"/>
    <cellStyle name="Notas 3 3 3" xfId="31868"/>
    <cellStyle name="Notas 3 3 3 2" xfId="31869"/>
    <cellStyle name="Notas 3 3 3 2 2" xfId="31870"/>
    <cellStyle name="Notas 3 3 3 2 2 2" xfId="31871"/>
    <cellStyle name="Notas 3 3 3 2 2 3" xfId="31872"/>
    <cellStyle name="Notas 3 3 3 2 2 4" xfId="31873"/>
    <cellStyle name="Notas 3 3 3 2 3" xfId="31874"/>
    <cellStyle name="Notas 3 3 3 2 3 2" xfId="31875"/>
    <cellStyle name="Notas 3 3 3 2 3 3" xfId="31876"/>
    <cellStyle name="Notas 3 3 3 2 3 4" xfId="31877"/>
    <cellStyle name="Notas 3 3 3 2 4" xfId="31878"/>
    <cellStyle name="Notas 3 3 3 2 5" xfId="31879"/>
    <cellStyle name="Notas 3 3 3 2 6" xfId="31880"/>
    <cellStyle name="Notas 3 3 3 2 7" xfId="31881"/>
    <cellStyle name="Notas 3 3 3 3" xfId="31882"/>
    <cellStyle name="Notas 3 3 3 3 2" xfId="31883"/>
    <cellStyle name="Notas 3 3 3 3 3" xfId="31884"/>
    <cellStyle name="Notas 3 3 3 3 4" xfId="31885"/>
    <cellStyle name="Notas 3 3 3 4" xfId="31886"/>
    <cellStyle name="Notas 3 3 3 4 2" xfId="31887"/>
    <cellStyle name="Notas 3 3 3 4 3" xfId="31888"/>
    <cellStyle name="Notas 3 3 3 4 4" xfId="31889"/>
    <cellStyle name="Notas 3 3 3 5" xfId="31890"/>
    <cellStyle name="Notas 3 3 3 6" xfId="31891"/>
    <cellStyle name="Notas 3 3 3 7" xfId="31892"/>
    <cellStyle name="Notas 3 3 3 8" xfId="31893"/>
    <cellStyle name="Notas 3 3 4" xfId="31894"/>
    <cellStyle name="Notas 3 3 4 2" xfId="31895"/>
    <cellStyle name="Notas 3 3 4 2 2" xfId="31896"/>
    <cellStyle name="Notas 3 3 4 2 2 2" xfId="31897"/>
    <cellStyle name="Notas 3 3 4 2 2 3" xfId="31898"/>
    <cellStyle name="Notas 3 3 4 2 2 4" xfId="31899"/>
    <cellStyle name="Notas 3 3 4 2 3" xfId="31900"/>
    <cellStyle name="Notas 3 3 4 2 3 2" xfId="31901"/>
    <cellStyle name="Notas 3 3 4 2 3 3" xfId="31902"/>
    <cellStyle name="Notas 3 3 4 2 3 4" xfId="31903"/>
    <cellStyle name="Notas 3 3 4 2 4" xfId="31904"/>
    <cellStyle name="Notas 3 3 4 2 5" xfId="31905"/>
    <cellStyle name="Notas 3 3 4 2 6" xfId="31906"/>
    <cellStyle name="Notas 3 3 4 2 7" xfId="31907"/>
    <cellStyle name="Notas 3 3 4 3" xfId="31908"/>
    <cellStyle name="Notas 3 3 4 3 2" xfId="31909"/>
    <cellStyle name="Notas 3 3 4 3 3" xfId="31910"/>
    <cellStyle name="Notas 3 3 4 3 4" xfId="31911"/>
    <cellStyle name="Notas 3 3 4 4" xfId="31912"/>
    <cellStyle name="Notas 3 3 4 4 2" xfId="31913"/>
    <cellStyle name="Notas 3 3 4 4 3" xfId="31914"/>
    <cellStyle name="Notas 3 3 4 4 4" xfId="31915"/>
    <cellStyle name="Notas 3 3 4 5" xfId="31916"/>
    <cellStyle name="Notas 3 3 4 6" xfId="31917"/>
    <cellStyle name="Notas 3 3 4 7" xfId="31918"/>
    <cellStyle name="Notas 3 3 4 8" xfId="31919"/>
    <cellStyle name="Notas 3 3 5" xfId="31920"/>
    <cellStyle name="Notas 3 3 5 2" xfId="31921"/>
    <cellStyle name="Notas 3 3 5 2 2" xfId="31922"/>
    <cellStyle name="Notas 3 3 5 2 2 2" xfId="31923"/>
    <cellStyle name="Notas 3 3 5 2 2 3" xfId="31924"/>
    <cellStyle name="Notas 3 3 5 2 2 4" xfId="31925"/>
    <cellStyle name="Notas 3 3 5 2 3" xfId="31926"/>
    <cellStyle name="Notas 3 3 5 2 3 2" xfId="31927"/>
    <cellStyle name="Notas 3 3 5 2 3 3" xfId="31928"/>
    <cellStyle name="Notas 3 3 5 2 3 4" xfId="31929"/>
    <cellStyle name="Notas 3 3 5 2 4" xfId="31930"/>
    <cellStyle name="Notas 3 3 5 2 5" xfId="31931"/>
    <cellStyle name="Notas 3 3 5 2 6" xfId="31932"/>
    <cellStyle name="Notas 3 3 5 2 7" xfId="31933"/>
    <cellStyle name="Notas 3 3 5 3" xfId="31934"/>
    <cellStyle name="Notas 3 3 5 3 2" xfId="31935"/>
    <cellStyle name="Notas 3 3 5 3 3" xfId="31936"/>
    <cellStyle name="Notas 3 3 5 3 4" xfId="31937"/>
    <cellStyle name="Notas 3 3 5 4" xfId="31938"/>
    <cellStyle name="Notas 3 3 5 4 2" xfId="31939"/>
    <cellStyle name="Notas 3 3 5 4 3" xfId="31940"/>
    <cellStyle name="Notas 3 3 5 4 4" xfId="31941"/>
    <cellStyle name="Notas 3 3 5 5" xfId="31942"/>
    <cellStyle name="Notas 3 3 5 6" xfId="31943"/>
    <cellStyle name="Notas 3 3 5 7" xfId="31944"/>
    <cellStyle name="Notas 3 3 5 8" xfId="31945"/>
    <cellStyle name="Notas 3 3 6" xfId="31946"/>
    <cellStyle name="Notas 3 3 6 2" xfId="31947"/>
    <cellStyle name="Notas 3 3 6 2 2" xfId="31948"/>
    <cellStyle name="Notas 3 3 6 2 2 2" xfId="31949"/>
    <cellStyle name="Notas 3 3 6 2 2 3" xfId="31950"/>
    <cellStyle name="Notas 3 3 6 2 2 4" xfId="31951"/>
    <cellStyle name="Notas 3 3 6 2 3" xfId="31952"/>
    <cellStyle name="Notas 3 3 6 2 3 2" xfId="31953"/>
    <cellStyle name="Notas 3 3 6 2 3 3" xfId="31954"/>
    <cellStyle name="Notas 3 3 6 2 3 4" xfId="31955"/>
    <cellStyle name="Notas 3 3 6 2 4" xfId="31956"/>
    <cellStyle name="Notas 3 3 6 2 5" xfId="31957"/>
    <cellStyle name="Notas 3 3 6 2 6" xfId="31958"/>
    <cellStyle name="Notas 3 3 6 2 7" xfId="31959"/>
    <cellStyle name="Notas 3 3 6 3" xfId="31960"/>
    <cellStyle name="Notas 3 3 6 3 2" xfId="31961"/>
    <cellStyle name="Notas 3 3 6 3 3" xfId="31962"/>
    <cellStyle name="Notas 3 3 6 3 4" xfId="31963"/>
    <cellStyle name="Notas 3 3 6 4" xfId="31964"/>
    <cellStyle name="Notas 3 3 6 4 2" xfId="31965"/>
    <cellStyle name="Notas 3 3 6 4 3" xfId="31966"/>
    <cellStyle name="Notas 3 3 6 4 4" xfId="31967"/>
    <cellStyle name="Notas 3 3 6 5" xfId="31968"/>
    <cellStyle name="Notas 3 3 6 6" xfId="31969"/>
    <cellStyle name="Notas 3 3 6 7" xfId="31970"/>
    <cellStyle name="Notas 3 3 6 8" xfId="31971"/>
    <cellStyle name="Notas 3 3 7" xfId="31972"/>
    <cellStyle name="Notas 3 3 7 2" xfId="31973"/>
    <cellStyle name="Notas 3 3 7 2 2" xfId="31974"/>
    <cellStyle name="Notas 3 3 7 2 3" xfId="31975"/>
    <cellStyle name="Notas 3 3 7 2 4" xfId="31976"/>
    <cellStyle name="Notas 3 3 7 3" xfId="31977"/>
    <cellStyle name="Notas 3 3 7 3 2" xfId="31978"/>
    <cellStyle name="Notas 3 3 7 3 3" xfId="31979"/>
    <cellStyle name="Notas 3 3 7 3 4" xfId="31980"/>
    <cellStyle name="Notas 3 3 7 4" xfId="31981"/>
    <cellStyle name="Notas 3 3 7 5" xfId="31982"/>
    <cellStyle name="Notas 3 3 7 6" xfId="31983"/>
    <cellStyle name="Notas 3 3 7 7" xfId="31984"/>
    <cellStyle name="Notas 3 3 8" xfId="31985"/>
    <cellStyle name="Notas 3 3 8 2" xfId="31986"/>
    <cellStyle name="Notas 3 3 8 3" xfId="31987"/>
    <cellStyle name="Notas 3 3 8 4" xfId="31988"/>
    <cellStyle name="Notas 3 3 9" xfId="31989"/>
    <cellStyle name="Notas 3 3 9 2" xfId="31990"/>
    <cellStyle name="Notas 3 3 9 3" xfId="31991"/>
    <cellStyle name="Notas 3 3 9 4" xfId="31992"/>
    <cellStyle name="Notas 3 4" xfId="31993"/>
    <cellStyle name="Notas 3 4 2" xfId="31994"/>
    <cellStyle name="Notas 3 4 2 2" xfId="31995"/>
    <cellStyle name="Notas 3 4 2 2 2" xfId="31996"/>
    <cellStyle name="Notas 3 4 2 2 3" xfId="31997"/>
    <cellStyle name="Notas 3 4 2 2 4" xfId="31998"/>
    <cellStyle name="Notas 3 4 2 3" xfId="31999"/>
    <cellStyle name="Notas 3 4 2 3 2" xfId="32000"/>
    <cellStyle name="Notas 3 4 2 3 3" xfId="32001"/>
    <cellStyle name="Notas 3 4 2 3 4" xfId="32002"/>
    <cellStyle name="Notas 3 4 2 4" xfId="32003"/>
    <cellStyle name="Notas 3 4 2 5" xfId="32004"/>
    <cellStyle name="Notas 3 4 2 6" xfId="32005"/>
    <cellStyle name="Notas 3 4 2 7" xfId="32006"/>
    <cellStyle name="Notas 3 4 3" xfId="32007"/>
    <cellStyle name="Notas 3 4 3 2" xfId="32008"/>
    <cellStyle name="Notas 3 4 3 2 2" xfId="32009"/>
    <cellStyle name="Notas 3 4 3 2 3" xfId="32010"/>
    <cellStyle name="Notas 3 4 3 2 4" xfId="32011"/>
    <cellStyle name="Notas 3 4 3 3" xfId="32012"/>
    <cellStyle name="Notas 3 4 3 3 2" xfId="32013"/>
    <cellStyle name="Notas 3 4 3 3 3" xfId="32014"/>
    <cellStyle name="Notas 3 4 3 3 4" xfId="32015"/>
    <cellStyle name="Notas 3 4 3 4" xfId="32016"/>
    <cellStyle name="Notas 3 4 3 5" xfId="32017"/>
    <cellStyle name="Notas 3 4 3 6" xfId="32018"/>
    <cellStyle name="Notas 3 4 3 7" xfId="32019"/>
    <cellStyle name="Notas 3 4 4" xfId="32020"/>
    <cellStyle name="Notas 3 4 4 2" xfId="32021"/>
    <cellStyle name="Notas 3 4 4 3" xfId="32022"/>
    <cellStyle name="Notas 3 4 4 4" xfId="32023"/>
    <cellStyle name="Notas 3 4 5" xfId="32024"/>
    <cellStyle name="Notas 3 4 5 2" xfId="32025"/>
    <cellStyle name="Notas 3 4 5 3" xfId="32026"/>
    <cellStyle name="Notas 3 4 5 4" xfId="32027"/>
    <cellStyle name="Notas 3 4 6" xfId="32028"/>
    <cellStyle name="Notas 3 4 7" xfId="32029"/>
    <cellStyle name="Notas 3 4 8" xfId="32030"/>
    <cellStyle name="Notas 3 4 9" xfId="32031"/>
    <cellStyle name="Notas 3 5" xfId="32032"/>
    <cellStyle name="Notas 3 5 2" xfId="32033"/>
    <cellStyle name="Notas 3 5 2 2" xfId="32034"/>
    <cellStyle name="Notas 3 5 2 2 2" xfId="32035"/>
    <cellStyle name="Notas 3 5 2 2 3" xfId="32036"/>
    <cellStyle name="Notas 3 5 2 2 4" xfId="32037"/>
    <cellStyle name="Notas 3 5 2 3" xfId="32038"/>
    <cellStyle name="Notas 3 5 2 3 2" xfId="32039"/>
    <cellStyle name="Notas 3 5 2 3 3" xfId="32040"/>
    <cellStyle name="Notas 3 5 2 3 4" xfId="32041"/>
    <cellStyle name="Notas 3 5 2 4" xfId="32042"/>
    <cellStyle name="Notas 3 5 2 5" xfId="32043"/>
    <cellStyle name="Notas 3 5 2 6" xfId="32044"/>
    <cellStyle name="Notas 3 5 2 7" xfId="32045"/>
    <cellStyle name="Notas 3 5 3" xfId="32046"/>
    <cellStyle name="Notas 3 5 3 2" xfId="32047"/>
    <cellStyle name="Notas 3 5 3 3" xfId="32048"/>
    <cellStyle name="Notas 3 5 3 4" xfId="32049"/>
    <cellStyle name="Notas 3 5 4" xfId="32050"/>
    <cellStyle name="Notas 3 5 4 2" xfId="32051"/>
    <cellStyle name="Notas 3 5 4 3" xfId="32052"/>
    <cellStyle name="Notas 3 5 4 4" xfId="32053"/>
    <cellStyle name="Notas 3 5 5" xfId="32054"/>
    <cellStyle name="Notas 3 5 6" xfId="32055"/>
    <cellStyle name="Notas 3 5 7" xfId="32056"/>
    <cellStyle name="Notas 3 5 8" xfId="32057"/>
    <cellStyle name="Notas 3 6" xfId="32058"/>
    <cellStyle name="Notas 3 6 2" xfId="32059"/>
    <cellStyle name="Notas 3 6 2 2" xfId="32060"/>
    <cellStyle name="Notas 3 6 2 2 2" xfId="32061"/>
    <cellStyle name="Notas 3 6 2 2 3" xfId="32062"/>
    <cellStyle name="Notas 3 6 2 2 4" xfId="32063"/>
    <cellStyle name="Notas 3 6 2 3" xfId="32064"/>
    <cellStyle name="Notas 3 6 2 3 2" xfId="32065"/>
    <cellStyle name="Notas 3 6 2 3 3" xfId="32066"/>
    <cellStyle name="Notas 3 6 2 3 4" xfId="32067"/>
    <cellStyle name="Notas 3 6 2 4" xfId="32068"/>
    <cellStyle name="Notas 3 6 2 5" xfId="32069"/>
    <cellStyle name="Notas 3 6 2 6" xfId="32070"/>
    <cellStyle name="Notas 3 6 2 7" xfId="32071"/>
    <cellStyle name="Notas 3 6 3" xfId="32072"/>
    <cellStyle name="Notas 3 6 3 2" xfId="32073"/>
    <cellStyle name="Notas 3 6 3 3" xfId="32074"/>
    <cellStyle name="Notas 3 6 3 4" xfId="32075"/>
    <cellStyle name="Notas 3 6 4" xfId="32076"/>
    <cellStyle name="Notas 3 6 4 2" xfId="32077"/>
    <cellStyle name="Notas 3 6 4 3" xfId="32078"/>
    <cellStyle name="Notas 3 6 4 4" xfId="32079"/>
    <cellStyle name="Notas 3 6 5" xfId="32080"/>
    <cellStyle name="Notas 3 6 6" xfId="32081"/>
    <cellStyle name="Notas 3 6 7" xfId="32082"/>
    <cellStyle name="Notas 3 6 8" xfId="32083"/>
    <cellStyle name="Notas 3 7" xfId="32084"/>
    <cellStyle name="Notas 3 7 2" xfId="32085"/>
    <cellStyle name="Notas 3 7 2 2" xfId="32086"/>
    <cellStyle name="Notas 3 7 2 2 2" xfId="32087"/>
    <cellStyle name="Notas 3 7 2 2 3" xfId="32088"/>
    <cellStyle name="Notas 3 7 2 2 4" xfId="32089"/>
    <cellStyle name="Notas 3 7 2 3" xfId="32090"/>
    <cellStyle name="Notas 3 7 2 3 2" xfId="32091"/>
    <cellStyle name="Notas 3 7 2 3 3" xfId="32092"/>
    <cellStyle name="Notas 3 7 2 3 4" xfId="32093"/>
    <cellStyle name="Notas 3 7 2 4" xfId="32094"/>
    <cellStyle name="Notas 3 7 2 5" xfId="32095"/>
    <cellStyle name="Notas 3 7 2 6" xfId="32096"/>
    <cellStyle name="Notas 3 7 2 7" xfId="32097"/>
    <cellStyle name="Notas 3 7 3" xfId="32098"/>
    <cellStyle name="Notas 3 7 3 2" xfId="32099"/>
    <cellStyle name="Notas 3 7 3 3" xfId="32100"/>
    <cellStyle name="Notas 3 7 3 4" xfId="32101"/>
    <cellStyle name="Notas 3 7 4" xfId="32102"/>
    <cellStyle name="Notas 3 7 4 2" xfId="32103"/>
    <cellStyle name="Notas 3 7 4 3" xfId="32104"/>
    <cellStyle name="Notas 3 7 4 4" xfId="32105"/>
    <cellStyle name="Notas 3 7 5" xfId="32106"/>
    <cellStyle name="Notas 3 7 6" xfId="32107"/>
    <cellStyle name="Notas 3 7 7" xfId="32108"/>
    <cellStyle name="Notas 3 7 8" xfId="32109"/>
    <cellStyle name="Notas 3 8" xfId="32110"/>
    <cellStyle name="Notas 3 8 2" xfId="32111"/>
    <cellStyle name="Notas 3 8 2 2" xfId="32112"/>
    <cellStyle name="Notas 3 8 2 2 2" xfId="32113"/>
    <cellStyle name="Notas 3 8 2 2 3" xfId="32114"/>
    <cellStyle name="Notas 3 8 2 2 4" xfId="32115"/>
    <cellStyle name="Notas 3 8 2 3" xfId="32116"/>
    <cellStyle name="Notas 3 8 2 3 2" xfId="32117"/>
    <cellStyle name="Notas 3 8 2 3 3" xfId="32118"/>
    <cellStyle name="Notas 3 8 2 3 4" xfId="32119"/>
    <cellStyle name="Notas 3 8 2 4" xfId="32120"/>
    <cellStyle name="Notas 3 8 2 5" xfId="32121"/>
    <cellStyle name="Notas 3 8 2 6" xfId="32122"/>
    <cellStyle name="Notas 3 8 2 7" xfId="32123"/>
    <cellStyle name="Notas 3 8 3" xfId="32124"/>
    <cellStyle name="Notas 3 8 3 2" xfId="32125"/>
    <cellStyle name="Notas 3 8 3 3" xfId="32126"/>
    <cellStyle name="Notas 3 8 3 4" xfId="32127"/>
    <cellStyle name="Notas 3 8 4" xfId="32128"/>
    <cellStyle name="Notas 3 8 4 2" xfId="32129"/>
    <cellStyle name="Notas 3 8 4 3" xfId="32130"/>
    <cellStyle name="Notas 3 8 4 4" xfId="32131"/>
    <cellStyle name="Notas 3 8 5" xfId="32132"/>
    <cellStyle name="Notas 3 8 6" xfId="32133"/>
    <cellStyle name="Notas 3 8 7" xfId="32134"/>
    <cellStyle name="Notas 3 8 8" xfId="32135"/>
    <cellStyle name="Notas 3 9" xfId="32136"/>
    <cellStyle name="Notas 3 9 2" xfId="32137"/>
    <cellStyle name="Notas 3 9 2 2" xfId="32138"/>
    <cellStyle name="Notas 3 9 2 3" xfId="32139"/>
    <cellStyle name="Notas 3 9 2 4" xfId="32140"/>
    <cellStyle name="Notas 3 9 3" xfId="32141"/>
    <cellStyle name="Notas 3 9 3 2" xfId="32142"/>
    <cellStyle name="Notas 3 9 3 3" xfId="32143"/>
    <cellStyle name="Notas 3 9 3 4" xfId="32144"/>
    <cellStyle name="Notas 3 9 4" xfId="32145"/>
    <cellStyle name="Notas 3 9 5" xfId="32146"/>
    <cellStyle name="Notas 3 9 6" xfId="32147"/>
    <cellStyle name="Notas 3 9 7" xfId="32148"/>
    <cellStyle name="Notas 4" xfId="32149"/>
    <cellStyle name="Notas 4 10" xfId="32150"/>
    <cellStyle name="Notas 4 10 2" xfId="32151"/>
    <cellStyle name="Notas 4 10 3" xfId="32152"/>
    <cellStyle name="Notas 4 10 4" xfId="32153"/>
    <cellStyle name="Notas 4 11" xfId="32154"/>
    <cellStyle name="Notas 4 12" xfId="32155"/>
    <cellStyle name="Notas 4 13" xfId="32156"/>
    <cellStyle name="Notas 4 14" xfId="32157"/>
    <cellStyle name="Notas 4 2" xfId="32158"/>
    <cellStyle name="Notas 4 2 2" xfId="32159"/>
    <cellStyle name="Notas 4 2 2 2" xfId="32160"/>
    <cellStyle name="Notas 4 2 2 2 2" xfId="32161"/>
    <cellStyle name="Notas 4 2 2 2 3" xfId="32162"/>
    <cellStyle name="Notas 4 2 2 2 4" xfId="32163"/>
    <cellStyle name="Notas 4 2 2 3" xfId="32164"/>
    <cellStyle name="Notas 4 2 2 3 2" xfId="32165"/>
    <cellStyle name="Notas 4 2 2 3 3" xfId="32166"/>
    <cellStyle name="Notas 4 2 2 3 4" xfId="32167"/>
    <cellStyle name="Notas 4 2 2 4" xfId="32168"/>
    <cellStyle name="Notas 4 2 2 5" xfId="32169"/>
    <cellStyle name="Notas 4 2 2 6" xfId="32170"/>
    <cellStyle name="Notas 4 2 2 7" xfId="32171"/>
    <cellStyle name="Notas 4 2 3" xfId="32172"/>
    <cellStyle name="Notas 4 2 3 2" xfId="32173"/>
    <cellStyle name="Notas 4 2 3 2 2" xfId="32174"/>
    <cellStyle name="Notas 4 2 3 2 3" xfId="32175"/>
    <cellStyle name="Notas 4 2 3 2 4" xfId="32176"/>
    <cellStyle name="Notas 4 2 3 3" xfId="32177"/>
    <cellStyle name="Notas 4 2 3 3 2" xfId="32178"/>
    <cellStyle name="Notas 4 2 3 3 3" xfId="32179"/>
    <cellStyle name="Notas 4 2 3 3 4" xfId="32180"/>
    <cellStyle name="Notas 4 2 3 4" xfId="32181"/>
    <cellStyle name="Notas 4 2 3 5" xfId="32182"/>
    <cellStyle name="Notas 4 2 3 6" xfId="32183"/>
    <cellStyle name="Notas 4 2 3 7" xfId="32184"/>
    <cellStyle name="Notas 4 2 4" xfId="32185"/>
    <cellStyle name="Notas 4 2 4 2" xfId="32186"/>
    <cellStyle name="Notas 4 2 4 3" xfId="32187"/>
    <cellStyle name="Notas 4 2 4 4" xfId="32188"/>
    <cellStyle name="Notas 4 2 5" xfId="32189"/>
    <cellStyle name="Notas 4 2 5 2" xfId="32190"/>
    <cellStyle name="Notas 4 2 5 3" xfId="32191"/>
    <cellStyle name="Notas 4 2 5 4" xfId="32192"/>
    <cellStyle name="Notas 4 2 6" xfId="32193"/>
    <cellStyle name="Notas 4 2 7" xfId="32194"/>
    <cellStyle name="Notas 4 2 8" xfId="32195"/>
    <cellStyle name="Notas 4 2 9" xfId="32196"/>
    <cellStyle name="Notas 4 3" xfId="32197"/>
    <cellStyle name="Notas 4 3 2" xfId="32198"/>
    <cellStyle name="Notas 4 3 2 2" xfId="32199"/>
    <cellStyle name="Notas 4 3 2 2 2" xfId="32200"/>
    <cellStyle name="Notas 4 3 2 2 3" xfId="32201"/>
    <cellStyle name="Notas 4 3 2 2 4" xfId="32202"/>
    <cellStyle name="Notas 4 3 2 3" xfId="32203"/>
    <cellStyle name="Notas 4 3 2 3 2" xfId="32204"/>
    <cellStyle name="Notas 4 3 2 3 3" xfId="32205"/>
    <cellStyle name="Notas 4 3 2 3 4" xfId="32206"/>
    <cellStyle name="Notas 4 3 2 4" xfId="32207"/>
    <cellStyle name="Notas 4 3 2 5" xfId="32208"/>
    <cellStyle name="Notas 4 3 2 6" xfId="32209"/>
    <cellStyle name="Notas 4 3 2 7" xfId="32210"/>
    <cellStyle name="Notas 4 3 3" xfId="32211"/>
    <cellStyle name="Notas 4 3 3 2" xfId="32212"/>
    <cellStyle name="Notas 4 3 3 3" xfId="32213"/>
    <cellStyle name="Notas 4 3 3 4" xfId="32214"/>
    <cellStyle name="Notas 4 3 4" xfId="32215"/>
    <cellStyle name="Notas 4 3 4 2" xfId="32216"/>
    <cellStyle name="Notas 4 3 4 3" xfId="32217"/>
    <cellStyle name="Notas 4 3 4 4" xfId="32218"/>
    <cellStyle name="Notas 4 3 5" xfId="32219"/>
    <cellStyle name="Notas 4 3 6" xfId="32220"/>
    <cellStyle name="Notas 4 3 7" xfId="32221"/>
    <cellStyle name="Notas 4 3 8" xfId="32222"/>
    <cellStyle name="Notas 4 4" xfId="32223"/>
    <cellStyle name="Notas 4 4 2" xfId="32224"/>
    <cellStyle name="Notas 4 4 2 2" xfId="32225"/>
    <cellStyle name="Notas 4 4 2 2 2" xfId="32226"/>
    <cellStyle name="Notas 4 4 2 2 3" xfId="32227"/>
    <cellStyle name="Notas 4 4 2 2 4" xfId="32228"/>
    <cellStyle name="Notas 4 4 2 3" xfId="32229"/>
    <cellStyle name="Notas 4 4 2 3 2" xfId="32230"/>
    <cellStyle name="Notas 4 4 2 3 3" xfId="32231"/>
    <cellStyle name="Notas 4 4 2 3 4" xfId="32232"/>
    <cellStyle name="Notas 4 4 2 4" xfId="32233"/>
    <cellStyle name="Notas 4 4 2 5" xfId="32234"/>
    <cellStyle name="Notas 4 4 2 6" xfId="32235"/>
    <cellStyle name="Notas 4 4 2 7" xfId="32236"/>
    <cellStyle name="Notas 4 4 3" xfId="32237"/>
    <cellStyle name="Notas 4 4 3 2" xfId="32238"/>
    <cellStyle name="Notas 4 4 3 3" xfId="32239"/>
    <cellStyle name="Notas 4 4 3 4" xfId="32240"/>
    <cellStyle name="Notas 4 4 4" xfId="32241"/>
    <cellStyle name="Notas 4 4 4 2" xfId="32242"/>
    <cellStyle name="Notas 4 4 4 3" xfId="32243"/>
    <cellStyle name="Notas 4 4 4 4" xfId="32244"/>
    <cellStyle name="Notas 4 4 5" xfId="32245"/>
    <cellStyle name="Notas 4 4 6" xfId="32246"/>
    <cellStyle name="Notas 4 4 7" xfId="32247"/>
    <cellStyle name="Notas 4 4 8" xfId="32248"/>
    <cellStyle name="Notas 4 5" xfId="32249"/>
    <cellStyle name="Notas 4 5 2" xfId="32250"/>
    <cellStyle name="Notas 4 5 2 2" xfId="32251"/>
    <cellStyle name="Notas 4 5 2 2 2" xfId="32252"/>
    <cellStyle name="Notas 4 5 2 2 3" xfId="32253"/>
    <cellStyle name="Notas 4 5 2 2 4" xfId="32254"/>
    <cellStyle name="Notas 4 5 2 3" xfId="32255"/>
    <cellStyle name="Notas 4 5 2 3 2" xfId="32256"/>
    <cellStyle name="Notas 4 5 2 3 3" xfId="32257"/>
    <cellStyle name="Notas 4 5 2 3 4" xfId="32258"/>
    <cellStyle name="Notas 4 5 2 4" xfId="32259"/>
    <cellStyle name="Notas 4 5 2 5" xfId="32260"/>
    <cellStyle name="Notas 4 5 2 6" xfId="32261"/>
    <cellStyle name="Notas 4 5 2 7" xfId="32262"/>
    <cellStyle name="Notas 4 5 3" xfId="32263"/>
    <cellStyle name="Notas 4 5 3 2" xfId="32264"/>
    <cellStyle name="Notas 4 5 3 3" xfId="32265"/>
    <cellStyle name="Notas 4 5 3 4" xfId="32266"/>
    <cellStyle name="Notas 4 5 4" xfId="32267"/>
    <cellStyle name="Notas 4 5 4 2" xfId="32268"/>
    <cellStyle name="Notas 4 5 4 3" xfId="32269"/>
    <cellStyle name="Notas 4 5 4 4" xfId="32270"/>
    <cellStyle name="Notas 4 5 5" xfId="32271"/>
    <cellStyle name="Notas 4 5 6" xfId="32272"/>
    <cellStyle name="Notas 4 5 7" xfId="32273"/>
    <cellStyle name="Notas 4 5 8" xfId="32274"/>
    <cellStyle name="Notas 4 6" xfId="32275"/>
    <cellStyle name="Notas 4 6 2" xfId="32276"/>
    <cellStyle name="Notas 4 6 2 2" xfId="32277"/>
    <cellStyle name="Notas 4 6 2 2 2" xfId="32278"/>
    <cellStyle name="Notas 4 6 2 2 3" xfId="32279"/>
    <cellStyle name="Notas 4 6 2 2 4" xfId="32280"/>
    <cellStyle name="Notas 4 6 2 3" xfId="32281"/>
    <cellStyle name="Notas 4 6 2 3 2" xfId="32282"/>
    <cellStyle name="Notas 4 6 2 3 3" xfId="32283"/>
    <cellStyle name="Notas 4 6 2 3 4" xfId="32284"/>
    <cellStyle name="Notas 4 6 2 4" xfId="32285"/>
    <cellStyle name="Notas 4 6 2 5" xfId="32286"/>
    <cellStyle name="Notas 4 6 2 6" xfId="32287"/>
    <cellStyle name="Notas 4 6 2 7" xfId="32288"/>
    <cellStyle name="Notas 4 6 3" xfId="32289"/>
    <cellStyle name="Notas 4 6 3 2" xfId="32290"/>
    <cellStyle name="Notas 4 6 3 3" xfId="32291"/>
    <cellStyle name="Notas 4 6 3 4" xfId="32292"/>
    <cellStyle name="Notas 4 6 4" xfId="32293"/>
    <cellStyle name="Notas 4 6 4 2" xfId="32294"/>
    <cellStyle name="Notas 4 6 4 3" xfId="32295"/>
    <cellStyle name="Notas 4 6 4 4" xfId="32296"/>
    <cellStyle name="Notas 4 6 5" xfId="32297"/>
    <cellStyle name="Notas 4 6 6" xfId="32298"/>
    <cellStyle name="Notas 4 6 7" xfId="32299"/>
    <cellStyle name="Notas 4 6 8" xfId="32300"/>
    <cellStyle name="Notas 4 7" xfId="32301"/>
    <cellStyle name="Notas 4 7 2" xfId="32302"/>
    <cellStyle name="Notas 4 7 2 2" xfId="32303"/>
    <cellStyle name="Notas 4 7 2 3" xfId="32304"/>
    <cellStyle name="Notas 4 7 2 4" xfId="32305"/>
    <cellStyle name="Notas 4 7 3" xfId="32306"/>
    <cellStyle name="Notas 4 7 3 2" xfId="32307"/>
    <cellStyle name="Notas 4 7 3 3" xfId="32308"/>
    <cellStyle name="Notas 4 7 3 4" xfId="32309"/>
    <cellStyle name="Notas 4 7 4" xfId="32310"/>
    <cellStyle name="Notas 4 7 5" xfId="32311"/>
    <cellStyle name="Notas 4 7 6" xfId="32312"/>
    <cellStyle name="Notas 4 7 7" xfId="32313"/>
    <cellStyle name="Notas 4 8" xfId="32314"/>
    <cellStyle name="Notas 4 8 2" xfId="32315"/>
    <cellStyle name="Notas 4 8 3" xfId="32316"/>
    <cellStyle name="Notas 4 8 4" xfId="32317"/>
    <cellStyle name="Notas 4 9" xfId="32318"/>
    <cellStyle name="Notas 4 9 2" xfId="32319"/>
    <cellStyle name="Notas 4 9 3" xfId="32320"/>
    <cellStyle name="Notas 4 9 4" xfId="32321"/>
    <cellStyle name="Notas 5" xfId="32322"/>
    <cellStyle name="Notas 5 10" xfId="32323"/>
    <cellStyle name="Notas 5 10 2" xfId="32324"/>
    <cellStyle name="Notas 5 10 3" xfId="32325"/>
    <cellStyle name="Notas 5 10 4" xfId="32326"/>
    <cellStyle name="Notas 5 11" xfId="32327"/>
    <cellStyle name="Notas 5 12" xfId="32328"/>
    <cellStyle name="Notas 5 13" xfId="32329"/>
    <cellStyle name="Notas 5 14" xfId="32330"/>
    <cellStyle name="Notas 5 2" xfId="32331"/>
    <cellStyle name="Notas 5 2 2" xfId="32332"/>
    <cellStyle name="Notas 5 2 2 2" xfId="32333"/>
    <cellStyle name="Notas 5 2 2 2 2" xfId="32334"/>
    <cellStyle name="Notas 5 2 2 2 3" xfId="32335"/>
    <cellStyle name="Notas 5 2 2 2 4" xfId="32336"/>
    <cellStyle name="Notas 5 2 2 3" xfId="32337"/>
    <cellStyle name="Notas 5 2 2 3 2" xfId="32338"/>
    <cellStyle name="Notas 5 2 2 3 3" xfId="32339"/>
    <cellStyle name="Notas 5 2 2 3 4" xfId="32340"/>
    <cellStyle name="Notas 5 2 2 4" xfId="32341"/>
    <cellStyle name="Notas 5 2 2 5" xfId="32342"/>
    <cellStyle name="Notas 5 2 2 6" xfId="32343"/>
    <cellStyle name="Notas 5 2 2 7" xfId="32344"/>
    <cellStyle name="Notas 5 2 3" xfId="32345"/>
    <cellStyle name="Notas 5 2 3 2" xfId="32346"/>
    <cellStyle name="Notas 5 2 3 2 2" xfId="32347"/>
    <cellStyle name="Notas 5 2 3 2 3" xfId="32348"/>
    <cellStyle name="Notas 5 2 3 2 4" xfId="32349"/>
    <cellStyle name="Notas 5 2 3 3" xfId="32350"/>
    <cellStyle name="Notas 5 2 3 3 2" xfId="32351"/>
    <cellStyle name="Notas 5 2 3 3 3" xfId="32352"/>
    <cellStyle name="Notas 5 2 3 3 4" xfId="32353"/>
    <cellStyle name="Notas 5 2 3 4" xfId="32354"/>
    <cellStyle name="Notas 5 2 3 5" xfId="32355"/>
    <cellStyle name="Notas 5 2 3 6" xfId="32356"/>
    <cellStyle name="Notas 5 2 3 7" xfId="32357"/>
    <cellStyle name="Notas 5 2 4" xfId="32358"/>
    <cellStyle name="Notas 5 2 4 2" xfId="32359"/>
    <cellStyle name="Notas 5 2 4 3" xfId="32360"/>
    <cellStyle name="Notas 5 2 4 4" xfId="32361"/>
    <cellStyle name="Notas 5 2 5" xfId="32362"/>
    <cellStyle name="Notas 5 2 5 2" xfId="32363"/>
    <cellStyle name="Notas 5 2 5 3" xfId="32364"/>
    <cellStyle name="Notas 5 2 5 4" xfId="32365"/>
    <cellStyle name="Notas 5 2 6" xfId="32366"/>
    <cellStyle name="Notas 5 2 7" xfId="32367"/>
    <cellStyle name="Notas 5 2 8" xfId="32368"/>
    <cellStyle name="Notas 5 2 9" xfId="32369"/>
    <cellStyle name="Notas 5 3" xfId="32370"/>
    <cellStyle name="Notas 5 3 2" xfId="32371"/>
    <cellStyle name="Notas 5 3 2 2" xfId="32372"/>
    <cellStyle name="Notas 5 3 2 2 2" xfId="32373"/>
    <cellStyle name="Notas 5 3 2 2 3" xfId="32374"/>
    <cellStyle name="Notas 5 3 2 2 4" xfId="32375"/>
    <cellStyle name="Notas 5 3 2 3" xfId="32376"/>
    <cellStyle name="Notas 5 3 2 3 2" xfId="32377"/>
    <cellStyle name="Notas 5 3 2 3 3" xfId="32378"/>
    <cellStyle name="Notas 5 3 2 3 4" xfId="32379"/>
    <cellStyle name="Notas 5 3 2 4" xfId="32380"/>
    <cellStyle name="Notas 5 3 2 5" xfId="32381"/>
    <cellStyle name="Notas 5 3 2 6" xfId="32382"/>
    <cellStyle name="Notas 5 3 2 7" xfId="32383"/>
    <cellStyle name="Notas 5 3 3" xfId="32384"/>
    <cellStyle name="Notas 5 3 3 2" xfId="32385"/>
    <cellStyle name="Notas 5 3 3 3" xfId="32386"/>
    <cellStyle name="Notas 5 3 3 4" xfId="32387"/>
    <cellStyle name="Notas 5 3 4" xfId="32388"/>
    <cellStyle name="Notas 5 3 4 2" xfId="32389"/>
    <cellStyle name="Notas 5 3 4 3" xfId="32390"/>
    <cellStyle name="Notas 5 3 4 4" xfId="32391"/>
    <cellStyle name="Notas 5 3 5" xfId="32392"/>
    <cellStyle name="Notas 5 3 6" xfId="32393"/>
    <cellStyle name="Notas 5 3 7" xfId="32394"/>
    <cellStyle name="Notas 5 3 8" xfId="32395"/>
    <cellStyle name="Notas 5 4" xfId="32396"/>
    <cellStyle name="Notas 5 4 2" xfId="32397"/>
    <cellStyle name="Notas 5 4 2 2" xfId="32398"/>
    <cellStyle name="Notas 5 4 2 2 2" xfId="32399"/>
    <cellStyle name="Notas 5 4 2 2 3" xfId="32400"/>
    <cellStyle name="Notas 5 4 2 2 4" xfId="32401"/>
    <cellStyle name="Notas 5 4 2 3" xfId="32402"/>
    <cellStyle name="Notas 5 4 2 3 2" xfId="32403"/>
    <cellStyle name="Notas 5 4 2 3 3" xfId="32404"/>
    <cellStyle name="Notas 5 4 2 3 4" xfId="32405"/>
    <cellStyle name="Notas 5 4 2 4" xfId="32406"/>
    <cellStyle name="Notas 5 4 2 5" xfId="32407"/>
    <cellStyle name="Notas 5 4 2 6" xfId="32408"/>
    <cellStyle name="Notas 5 4 2 7" xfId="32409"/>
    <cellStyle name="Notas 5 4 3" xfId="32410"/>
    <cellStyle name="Notas 5 4 3 2" xfId="32411"/>
    <cellStyle name="Notas 5 4 3 3" xfId="32412"/>
    <cellStyle name="Notas 5 4 3 4" xfId="32413"/>
    <cellStyle name="Notas 5 4 4" xfId="32414"/>
    <cellStyle name="Notas 5 4 4 2" xfId="32415"/>
    <cellStyle name="Notas 5 4 4 3" xfId="32416"/>
    <cellStyle name="Notas 5 4 4 4" xfId="32417"/>
    <cellStyle name="Notas 5 4 5" xfId="32418"/>
    <cellStyle name="Notas 5 4 6" xfId="32419"/>
    <cellStyle name="Notas 5 4 7" xfId="32420"/>
    <cellStyle name="Notas 5 4 8" xfId="32421"/>
    <cellStyle name="Notas 5 5" xfId="32422"/>
    <cellStyle name="Notas 5 5 2" xfId="32423"/>
    <cellStyle name="Notas 5 5 2 2" xfId="32424"/>
    <cellStyle name="Notas 5 5 2 2 2" xfId="32425"/>
    <cellStyle name="Notas 5 5 2 2 3" xfId="32426"/>
    <cellStyle name="Notas 5 5 2 2 4" xfId="32427"/>
    <cellStyle name="Notas 5 5 2 3" xfId="32428"/>
    <cellStyle name="Notas 5 5 2 3 2" xfId="32429"/>
    <cellStyle name="Notas 5 5 2 3 3" xfId="32430"/>
    <cellStyle name="Notas 5 5 2 3 4" xfId="32431"/>
    <cellStyle name="Notas 5 5 2 4" xfId="32432"/>
    <cellStyle name="Notas 5 5 2 5" xfId="32433"/>
    <cellStyle name="Notas 5 5 2 6" xfId="32434"/>
    <cellStyle name="Notas 5 5 2 7" xfId="32435"/>
    <cellStyle name="Notas 5 5 3" xfId="32436"/>
    <cellStyle name="Notas 5 5 3 2" xfId="32437"/>
    <cellStyle name="Notas 5 5 3 3" xfId="32438"/>
    <cellStyle name="Notas 5 5 3 4" xfId="32439"/>
    <cellStyle name="Notas 5 5 4" xfId="32440"/>
    <cellStyle name="Notas 5 5 4 2" xfId="32441"/>
    <cellStyle name="Notas 5 5 4 3" xfId="32442"/>
    <cellStyle name="Notas 5 5 4 4" xfId="32443"/>
    <cellStyle name="Notas 5 5 5" xfId="32444"/>
    <cellStyle name="Notas 5 5 6" xfId="32445"/>
    <cellStyle name="Notas 5 5 7" xfId="32446"/>
    <cellStyle name="Notas 5 5 8" xfId="32447"/>
    <cellStyle name="Notas 5 6" xfId="32448"/>
    <cellStyle name="Notas 5 6 2" xfId="32449"/>
    <cellStyle name="Notas 5 6 2 2" xfId="32450"/>
    <cellStyle name="Notas 5 6 2 2 2" xfId="32451"/>
    <cellStyle name="Notas 5 6 2 2 3" xfId="32452"/>
    <cellStyle name="Notas 5 6 2 2 4" xfId="32453"/>
    <cellStyle name="Notas 5 6 2 3" xfId="32454"/>
    <cellStyle name="Notas 5 6 2 3 2" xfId="32455"/>
    <cellStyle name="Notas 5 6 2 3 3" xfId="32456"/>
    <cellStyle name="Notas 5 6 2 3 4" xfId="32457"/>
    <cellStyle name="Notas 5 6 2 4" xfId="32458"/>
    <cellStyle name="Notas 5 6 2 5" xfId="32459"/>
    <cellStyle name="Notas 5 6 2 6" xfId="32460"/>
    <cellStyle name="Notas 5 6 2 7" xfId="32461"/>
    <cellStyle name="Notas 5 6 3" xfId="32462"/>
    <cellStyle name="Notas 5 6 3 2" xfId="32463"/>
    <cellStyle name="Notas 5 6 3 3" xfId="32464"/>
    <cellStyle name="Notas 5 6 3 4" xfId="32465"/>
    <cellStyle name="Notas 5 6 4" xfId="32466"/>
    <cellStyle name="Notas 5 6 4 2" xfId="32467"/>
    <cellStyle name="Notas 5 6 4 3" xfId="32468"/>
    <cellStyle name="Notas 5 6 4 4" xfId="32469"/>
    <cellStyle name="Notas 5 6 5" xfId="32470"/>
    <cellStyle name="Notas 5 6 6" xfId="32471"/>
    <cellStyle name="Notas 5 6 7" xfId="32472"/>
    <cellStyle name="Notas 5 6 8" xfId="32473"/>
    <cellStyle name="Notas 5 7" xfId="32474"/>
    <cellStyle name="Notas 5 7 2" xfId="32475"/>
    <cellStyle name="Notas 5 7 2 2" xfId="32476"/>
    <cellStyle name="Notas 5 7 2 3" xfId="32477"/>
    <cellStyle name="Notas 5 7 2 4" xfId="32478"/>
    <cellStyle name="Notas 5 7 3" xfId="32479"/>
    <cellStyle name="Notas 5 7 3 2" xfId="32480"/>
    <cellStyle name="Notas 5 7 3 3" xfId="32481"/>
    <cellStyle name="Notas 5 7 3 4" xfId="32482"/>
    <cellStyle name="Notas 5 7 4" xfId="32483"/>
    <cellStyle name="Notas 5 7 5" xfId="32484"/>
    <cellStyle name="Notas 5 7 6" xfId="32485"/>
    <cellStyle name="Notas 5 7 7" xfId="32486"/>
    <cellStyle name="Notas 5 8" xfId="32487"/>
    <cellStyle name="Notas 5 8 2" xfId="32488"/>
    <cellStyle name="Notas 5 8 3" xfId="32489"/>
    <cellStyle name="Notas 5 8 4" xfId="32490"/>
    <cellStyle name="Notas 5 9" xfId="32491"/>
    <cellStyle name="Notas 5 9 2" xfId="32492"/>
    <cellStyle name="Notas 5 9 3" xfId="32493"/>
    <cellStyle name="Notas 5 9 4" xfId="32494"/>
    <cellStyle name="Notas 6" xfId="32495"/>
    <cellStyle name="Notas 6 10" xfId="32496"/>
    <cellStyle name="Notas 6 10 2" xfId="32497"/>
    <cellStyle name="Notas 6 10 3" xfId="32498"/>
    <cellStyle name="Notas 6 10 4" xfId="32499"/>
    <cellStyle name="Notas 6 11" xfId="32500"/>
    <cellStyle name="Notas 6 12" xfId="32501"/>
    <cellStyle name="Notas 6 13" xfId="32502"/>
    <cellStyle name="Notas 6 14" xfId="32503"/>
    <cellStyle name="Notas 6 2" xfId="32504"/>
    <cellStyle name="Notas 6 2 2" xfId="32505"/>
    <cellStyle name="Notas 6 2 2 2" xfId="32506"/>
    <cellStyle name="Notas 6 2 2 2 2" xfId="32507"/>
    <cellStyle name="Notas 6 2 2 2 3" xfId="32508"/>
    <cellStyle name="Notas 6 2 2 2 4" xfId="32509"/>
    <cellStyle name="Notas 6 2 2 3" xfId="32510"/>
    <cellStyle name="Notas 6 2 2 3 2" xfId="32511"/>
    <cellStyle name="Notas 6 2 2 3 3" xfId="32512"/>
    <cellStyle name="Notas 6 2 2 3 4" xfId="32513"/>
    <cellStyle name="Notas 6 2 2 4" xfId="32514"/>
    <cellStyle name="Notas 6 2 2 5" xfId="32515"/>
    <cellStyle name="Notas 6 2 2 6" xfId="32516"/>
    <cellStyle name="Notas 6 2 2 7" xfId="32517"/>
    <cellStyle name="Notas 6 2 3" xfId="32518"/>
    <cellStyle name="Notas 6 2 3 2" xfId="32519"/>
    <cellStyle name="Notas 6 2 3 2 2" xfId="32520"/>
    <cellStyle name="Notas 6 2 3 2 3" xfId="32521"/>
    <cellStyle name="Notas 6 2 3 2 4" xfId="32522"/>
    <cellStyle name="Notas 6 2 3 3" xfId="32523"/>
    <cellStyle name="Notas 6 2 3 3 2" xfId="32524"/>
    <cellStyle name="Notas 6 2 3 3 3" xfId="32525"/>
    <cellStyle name="Notas 6 2 3 3 4" xfId="32526"/>
    <cellStyle name="Notas 6 2 3 4" xfId="32527"/>
    <cellStyle name="Notas 6 2 3 5" xfId="32528"/>
    <cellStyle name="Notas 6 2 3 6" xfId="32529"/>
    <cellStyle name="Notas 6 2 3 7" xfId="32530"/>
    <cellStyle name="Notas 6 2 4" xfId="32531"/>
    <cellStyle name="Notas 6 2 4 2" xfId="32532"/>
    <cellStyle name="Notas 6 2 4 3" xfId="32533"/>
    <cellStyle name="Notas 6 2 4 4" xfId="32534"/>
    <cellStyle name="Notas 6 2 5" xfId="32535"/>
    <cellStyle name="Notas 6 2 5 2" xfId="32536"/>
    <cellStyle name="Notas 6 2 5 3" xfId="32537"/>
    <cellStyle name="Notas 6 2 5 4" xfId="32538"/>
    <cellStyle name="Notas 6 2 6" xfId="32539"/>
    <cellStyle name="Notas 6 2 7" xfId="32540"/>
    <cellStyle name="Notas 6 2 8" xfId="32541"/>
    <cellStyle name="Notas 6 2 9" xfId="32542"/>
    <cellStyle name="Notas 6 3" xfId="32543"/>
    <cellStyle name="Notas 6 3 2" xfId="32544"/>
    <cellStyle name="Notas 6 3 2 2" xfId="32545"/>
    <cellStyle name="Notas 6 3 2 2 2" xfId="32546"/>
    <cellStyle name="Notas 6 3 2 2 3" xfId="32547"/>
    <cellStyle name="Notas 6 3 2 2 4" xfId="32548"/>
    <cellStyle name="Notas 6 3 2 3" xfId="32549"/>
    <cellStyle name="Notas 6 3 2 3 2" xfId="32550"/>
    <cellStyle name="Notas 6 3 2 3 3" xfId="32551"/>
    <cellStyle name="Notas 6 3 2 3 4" xfId="32552"/>
    <cellStyle name="Notas 6 3 2 4" xfId="32553"/>
    <cellStyle name="Notas 6 3 2 5" xfId="32554"/>
    <cellStyle name="Notas 6 3 2 6" xfId="32555"/>
    <cellStyle name="Notas 6 3 2 7" xfId="32556"/>
    <cellStyle name="Notas 6 3 3" xfId="32557"/>
    <cellStyle name="Notas 6 3 3 2" xfId="32558"/>
    <cellStyle name="Notas 6 3 3 3" xfId="32559"/>
    <cellStyle name="Notas 6 3 3 4" xfId="32560"/>
    <cellStyle name="Notas 6 3 4" xfId="32561"/>
    <cellStyle name="Notas 6 3 4 2" xfId="32562"/>
    <cellStyle name="Notas 6 3 4 3" xfId="32563"/>
    <cellStyle name="Notas 6 3 4 4" xfId="32564"/>
    <cellStyle name="Notas 6 3 5" xfId="32565"/>
    <cellStyle name="Notas 6 3 6" xfId="32566"/>
    <cellStyle name="Notas 6 3 7" xfId="32567"/>
    <cellStyle name="Notas 6 3 8" xfId="32568"/>
    <cellStyle name="Notas 6 4" xfId="32569"/>
    <cellStyle name="Notas 6 4 2" xfId="32570"/>
    <cellStyle name="Notas 6 4 2 2" xfId="32571"/>
    <cellStyle name="Notas 6 4 2 2 2" xfId="32572"/>
    <cellStyle name="Notas 6 4 2 2 3" xfId="32573"/>
    <cellStyle name="Notas 6 4 2 2 4" xfId="32574"/>
    <cellStyle name="Notas 6 4 2 3" xfId="32575"/>
    <cellStyle name="Notas 6 4 2 3 2" xfId="32576"/>
    <cellStyle name="Notas 6 4 2 3 3" xfId="32577"/>
    <cellStyle name="Notas 6 4 2 3 4" xfId="32578"/>
    <cellStyle name="Notas 6 4 2 4" xfId="32579"/>
    <cellStyle name="Notas 6 4 2 5" xfId="32580"/>
    <cellStyle name="Notas 6 4 2 6" xfId="32581"/>
    <cellStyle name="Notas 6 4 2 7" xfId="32582"/>
    <cellStyle name="Notas 6 4 3" xfId="32583"/>
    <cellStyle name="Notas 6 4 3 2" xfId="32584"/>
    <cellStyle name="Notas 6 4 3 3" xfId="32585"/>
    <cellStyle name="Notas 6 4 3 4" xfId="32586"/>
    <cellStyle name="Notas 6 4 4" xfId="32587"/>
    <cellStyle name="Notas 6 4 4 2" xfId="32588"/>
    <cellStyle name="Notas 6 4 4 3" xfId="32589"/>
    <cellStyle name="Notas 6 4 4 4" xfId="32590"/>
    <cellStyle name="Notas 6 4 5" xfId="32591"/>
    <cellStyle name="Notas 6 4 6" xfId="32592"/>
    <cellStyle name="Notas 6 4 7" xfId="32593"/>
    <cellStyle name="Notas 6 4 8" xfId="32594"/>
    <cellStyle name="Notas 6 5" xfId="32595"/>
    <cellStyle name="Notas 6 5 2" xfId="32596"/>
    <cellStyle name="Notas 6 5 2 2" xfId="32597"/>
    <cellStyle name="Notas 6 5 2 2 2" xfId="32598"/>
    <cellStyle name="Notas 6 5 2 2 3" xfId="32599"/>
    <cellStyle name="Notas 6 5 2 2 4" xfId="32600"/>
    <cellStyle name="Notas 6 5 2 3" xfId="32601"/>
    <cellStyle name="Notas 6 5 2 3 2" xfId="32602"/>
    <cellStyle name="Notas 6 5 2 3 3" xfId="32603"/>
    <cellStyle name="Notas 6 5 2 3 4" xfId="32604"/>
    <cellStyle name="Notas 6 5 2 4" xfId="32605"/>
    <cellStyle name="Notas 6 5 2 5" xfId="32606"/>
    <cellStyle name="Notas 6 5 2 6" xfId="32607"/>
    <cellStyle name="Notas 6 5 2 7" xfId="32608"/>
    <cellStyle name="Notas 6 5 3" xfId="32609"/>
    <cellStyle name="Notas 6 5 3 2" xfId="32610"/>
    <cellStyle name="Notas 6 5 3 3" xfId="32611"/>
    <cellStyle name="Notas 6 5 3 4" xfId="32612"/>
    <cellStyle name="Notas 6 5 4" xfId="32613"/>
    <cellStyle name="Notas 6 5 4 2" xfId="32614"/>
    <cellStyle name="Notas 6 5 4 3" xfId="32615"/>
    <cellStyle name="Notas 6 5 4 4" xfId="32616"/>
    <cellStyle name="Notas 6 5 5" xfId="32617"/>
    <cellStyle name="Notas 6 5 6" xfId="32618"/>
    <cellStyle name="Notas 6 5 7" xfId="32619"/>
    <cellStyle name="Notas 6 5 8" xfId="32620"/>
    <cellStyle name="Notas 6 6" xfId="32621"/>
    <cellStyle name="Notas 6 6 2" xfId="32622"/>
    <cellStyle name="Notas 6 6 2 2" xfId="32623"/>
    <cellStyle name="Notas 6 6 2 2 2" xfId="32624"/>
    <cellStyle name="Notas 6 6 2 2 3" xfId="32625"/>
    <cellStyle name="Notas 6 6 2 2 4" xfId="32626"/>
    <cellStyle name="Notas 6 6 2 3" xfId="32627"/>
    <cellStyle name="Notas 6 6 2 3 2" xfId="32628"/>
    <cellStyle name="Notas 6 6 2 3 3" xfId="32629"/>
    <cellStyle name="Notas 6 6 2 3 4" xfId="32630"/>
    <cellStyle name="Notas 6 6 2 4" xfId="32631"/>
    <cellStyle name="Notas 6 6 2 5" xfId="32632"/>
    <cellStyle name="Notas 6 6 2 6" xfId="32633"/>
    <cellStyle name="Notas 6 6 2 7" xfId="32634"/>
    <cellStyle name="Notas 6 6 3" xfId="32635"/>
    <cellStyle name="Notas 6 6 3 2" xfId="32636"/>
    <cellStyle name="Notas 6 6 3 3" xfId="32637"/>
    <cellStyle name="Notas 6 6 3 4" xfId="32638"/>
    <cellStyle name="Notas 6 6 4" xfId="32639"/>
    <cellStyle name="Notas 6 6 4 2" xfId="32640"/>
    <cellStyle name="Notas 6 6 4 3" xfId="32641"/>
    <cellStyle name="Notas 6 6 4 4" xfId="32642"/>
    <cellStyle name="Notas 6 6 5" xfId="32643"/>
    <cellStyle name="Notas 6 6 6" xfId="32644"/>
    <cellStyle name="Notas 6 6 7" xfId="32645"/>
    <cellStyle name="Notas 6 6 8" xfId="32646"/>
    <cellStyle name="Notas 6 7" xfId="32647"/>
    <cellStyle name="Notas 6 7 2" xfId="32648"/>
    <cellStyle name="Notas 6 7 2 2" xfId="32649"/>
    <cellStyle name="Notas 6 7 2 3" xfId="32650"/>
    <cellStyle name="Notas 6 7 2 4" xfId="32651"/>
    <cellStyle name="Notas 6 7 3" xfId="32652"/>
    <cellStyle name="Notas 6 7 3 2" xfId="32653"/>
    <cellStyle name="Notas 6 7 3 3" xfId="32654"/>
    <cellStyle name="Notas 6 7 3 4" xfId="32655"/>
    <cellStyle name="Notas 6 7 4" xfId="32656"/>
    <cellStyle name="Notas 6 7 5" xfId="32657"/>
    <cellStyle name="Notas 6 7 6" xfId="32658"/>
    <cellStyle name="Notas 6 7 7" xfId="32659"/>
    <cellStyle name="Notas 6 8" xfId="32660"/>
    <cellStyle name="Notas 6 8 2" xfId="32661"/>
    <cellStyle name="Notas 6 8 3" xfId="32662"/>
    <cellStyle name="Notas 6 8 4" xfId="32663"/>
    <cellStyle name="Notas 6 9" xfId="32664"/>
    <cellStyle name="Notas 6 9 2" xfId="32665"/>
    <cellStyle name="Notas 6 9 3" xfId="32666"/>
    <cellStyle name="Notas 6 9 4" xfId="32667"/>
    <cellStyle name="Notas 7" xfId="32668"/>
    <cellStyle name="Notas 7 10" xfId="32669"/>
    <cellStyle name="Notas 7 10 2" xfId="32670"/>
    <cellStyle name="Notas 7 10 3" xfId="32671"/>
    <cellStyle name="Notas 7 10 4" xfId="32672"/>
    <cellStyle name="Notas 7 11" xfId="32673"/>
    <cellStyle name="Notas 7 11 2" xfId="32674"/>
    <cellStyle name="Notas 7 11 3" xfId="32675"/>
    <cellStyle name="Notas 7 11 4" xfId="32676"/>
    <cellStyle name="Notas 7 12" xfId="32677"/>
    <cellStyle name="Notas 7 13" xfId="32678"/>
    <cellStyle name="Notas 7 14" xfId="32679"/>
    <cellStyle name="Notas 7 15" xfId="32680"/>
    <cellStyle name="Notas 7 2" xfId="32681"/>
    <cellStyle name="Notas 7 2 10" xfId="32682"/>
    <cellStyle name="Notas 7 2 10 2" xfId="32683"/>
    <cellStyle name="Notas 7 2 10 3" xfId="32684"/>
    <cellStyle name="Notas 7 2 10 4" xfId="32685"/>
    <cellStyle name="Notas 7 2 11" xfId="32686"/>
    <cellStyle name="Notas 7 2 12" xfId="32687"/>
    <cellStyle name="Notas 7 2 13" xfId="32688"/>
    <cellStyle name="Notas 7 2 14" xfId="32689"/>
    <cellStyle name="Notas 7 2 2" xfId="32690"/>
    <cellStyle name="Notas 7 2 2 2" xfId="32691"/>
    <cellStyle name="Notas 7 2 2 2 2" xfId="32692"/>
    <cellStyle name="Notas 7 2 2 2 2 2" xfId="32693"/>
    <cellStyle name="Notas 7 2 2 2 2 3" xfId="32694"/>
    <cellStyle name="Notas 7 2 2 2 2 4" xfId="32695"/>
    <cellStyle name="Notas 7 2 2 2 3" xfId="32696"/>
    <cellStyle name="Notas 7 2 2 2 3 2" xfId="32697"/>
    <cellStyle name="Notas 7 2 2 2 3 3" xfId="32698"/>
    <cellStyle name="Notas 7 2 2 2 3 4" xfId="32699"/>
    <cellStyle name="Notas 7 2 2 2 4" xfId="32700"/>
    <cellStyle name="Notas 7 2 2 2 5" xfId="32701"/>
    <cellStyle name="Notas 7 2 2 2 6" xfId="32702"/>
    <cellStyle name="Notas 7 2 2 2 7" xfId="32703"/>
    <cellStyle name="Notas 7 2 2 3" xfId="32704"/>
    <cellStyle name="Notas 7 2 2 3 2" xfId="32705"/>
    <cellStyle name="Notas 7 2 2 3 2 2" xfId="32706"/>
    <cellStyle name="Notas 7 2 2 3 2 3" xfId="32707"/>
    <cellStyle name="Notas 7 2 2 3 2 4" xfId="32708"/>
    <cellStyle name="Notas 7 2 2 3 3" xfId="32709"/>
    <cellStyle name="Notas 7 2 2 3 3 2" xfId="32710"/>
    <cellStyle name="Notas 7 2 2 3 3 3" xfId="32711"/>
    <cellStyle name="Notas 7 2 2 3 3 4" xfId="32712"/>
    <cellStyle name="Notas 7 2 2 3 4" xfId="32713"/>
    <cellStyle name="Notas 7 2 2 3 5" xfId="32714"/>
    <cellStyle name="Notas 7 2 2 3 6" xfId="32715"/>
    <cellStyle name="Notas 7 2 2 3 7" xfId="32716"/>
    <cellStyle name="Notas 7 2 2 4" xfId="32717"/>
    <cellStyle name="Notas 7 2 2 4 2" xfId="32718"/>
    <cellStyle name="Notas 7 2 2 4 3" xfId="32719"/>
    <cellStyle name="Notas 7 2 2 4 4" xfId="32720"/>
    <cellStyle name="Notas 7 2 2 5" xfId="32721"/>
    <cellStyle name="Notas 7 2 2 5 2" xfId="32722"/>
    <cellStyle name="Notas 7 2 2 5 3" xfId="32723"/>
    <cellStyle name="Notas 7 2 2 5 4" xfId="32724"/>
    <cellStyle name="Notas 7 2 2 6" xfId="32725"/>
    <cellStyle name="Notas 7 2 2 7" xfId="32726"/>
    <cellStyle name="Notas 7 2 2 8" xfId="32727"/>
    <cellStyle name="Notas 7 2 2 9" xfId="32728"/>
    <cellStyle name="Notas 7 2 3" xfId="32729"/>
    <cellStyle name="Notas 7 2 3 2" xfId="32730"/>
    <cellStyle name="Notas 7 2 3 2 2" xfId="32731"/>
    <cellStyle name="Notas 7 2 3 2 2 2" xfId="32732"/>
    <cellStyle name="Notas 7 2 3 2 2 3" xfId="32733"/>
    <cellStyle name="Notas 7 2 3 2 2 4" xfId="32734"/>
    <cellStyle name="Notas 7 2 3 2 3" xfId="32735"/>
    <cellStyle name="Notas 7 2 3 2 3 2" xfId="32736"/>
    <cellStyle name="Notas 7 2 3 2 3 3" xfId="32737"/>
    <cellStyle name="Notas 7 2 3 2 3 4" xfId="32738"/>
    <cellStyle name="Notas 7 2 3 2 4" xfId="32739"/>
    <cellStyle name="Notas 7 2 3 2 5" xfId="32740"/>
    <cellStyle name="Notas 7 2 3 2 6" xfId="32741"/>
    <cellStyle name="Notas 7 2 3 2 7" xfId="32742"/>
    <cellStyle name="Notas 7 2 3 3" xfId="32743"/>
    <cellStyle name="Notas 7 2 3 3 2" xfId="32744"/>
    <cellStyle name="Notas 7 2 3 3 3" xfId="32745"/>
    <cellStyle name="Notas 7 2 3 3 4" xfId="32746"/>
    <cellStyle name="Notas 7 2 3 4" xfId="32747"/>
    <cellStyle name="Notas 7 2 3 4 2" xfId="32748"/>
    <cellStyle name="Notas 7 2 3 4 3" xfId="32749"/>
    <cellStyle name="Notas 7 2 3 4 4" xfId="32750"/>
    <cellStyle name="Notas 7 2 3 5" xfId="32751"/>
    <cellStyle name="Notas 7 2 3 6" xfId="32752"/>
    <cellStyle name="Notas 7 2 3 7" xfId="32753"/>
    <cellStyle name="Notas 7 2 3 8" xfId="32754"/>
    <cellStyle name="Notas 7 2 4" xfId="32755"/>
    <cellStyle name="Notas 7 2 4 2" xfId="32756"/>
    <cellStyle name="Notas 7 2 4 2 2" xfId="32757"/>
    <cellStyle name="Notas 7 2 4 2 2 2" xfId="32758"/>
    <cellStyle name="Notas 7 2 4 2 2 3" xfId="32759"/>
    <cellStyle name="Notas 7 2 4 2 2 4" xfId="32760"/>
    <cellStyle name="Notas 7 2 4 2 3" xfId="32761"/>
    <cellStyle name="Notas 7 2 4 2 3 2" xfId="32762"/>
    <cellStyle name="Notas 7 2 4 2 3 3" xfId="32763"/>
    <cellStyle name="Notas 7 2 4 2 3 4" xfId="32764"/>
    <cellStyle name="Notas 7 2 4 2 4" xfId="32765"/>
    <cellStyle name="Notas 7 2 4 2 5" xfId="32766"/>
    <cellStyle name="Notas 7 2 4 2 6" xfId="32767"/>
    <cellStyle name="Notas 7 2 4 2 7" xfId="32768"/>
    <cellStyle name="Notas 7 2 4 3" xfId="32769"/>
    <cellStyle name="Notas 7 2 4 3 2" xfId="32770"/>
    <cellStyle name="Notas 7 2 4 3 3" xfId="32771"/>
    <cellStyle name="Notas 7 2 4 3 4" xfId="32772"/>
    <cellStyle name="Notas 7 2 4 4" xfId="32773"/>
    <cellStyle name="Notas 7 2 4 4 2" xfId="32774"/>
    <cellStyle name="Notas 7 2 4 4 3" xfId="32775"/>
    <cellStyle name="Notas 7 2 4 4 4" xfId="32776"/>
    <cellStyle name="Notas 7 2 4 5" xfId="32777"/>
    <cellStyle name="Notas 7 2 4 6" xfId="32778"/>
    <cellStyle name="Notas 7 2 4 7" xfId="32779"/>
    <cellStyle name="Notas 7 2 4 8" xfId="32780"/>
    <cellStyle name="Notas 7 2 5" xfId="32781"/>
    <cellStyle name="Notas 7 2 5 2" xfId="32782"/>
    <cellStyle name="Notas 7 2 5 2 2" xfId="32783"/>
    <cellStyle name="Notas 7 2 5 2 2 2" xfId="32784"/>
    <cellStyle name="Notas 7 2 5 2 2 3" xfId="32785"/>
    <cellStyle name="Notas 7 2 5 2 2 4" xfId="32786"/>
    <cellStyle name="Notas 7 2 5 2 3" xfId="32787"/>
    <cellStyle name="Notas 7 2 5 2 3 2" xfId="32788"/>
    <cellStyle name="Notas 7 2 5 2 3 3" xfId="32789"/>
    <cellStyle name="Notas 7 2 5 2 3 4" xfId="32790"/>
    <cellStyle name="Notas 7 2 5 2 4" xfId="32791"/>
    <cellStyle name="Notas 7 2 5 2 5" xfId="32792"/>
    <cellStyle name="Notas 7 2 5 2 6" xfId="32793"/>
    <cellStyle name="Notas 7 2 5 2 7" xfId="32794"/>
    <cellStyle name="Notas 7 2 5 3" xfId="32795"/>
    <cellStyle name="Notas 7 2 5 3 2" xfId="32796"/>
    <cellStyle name="Notas 7 2 5 3 3" xfId="32797"/>
    <cellStyle name="Notas 7 2 5 3 4" xfId="32798"/>
    <cellStyle name="Notas 7 2 5 4" xfId="32799"/>
    <cellStyle name="Notas 7 2 5 4 2" xfId="32800"/>
    <cellStyle name="Notas 7 2 5 4 3" xfId="32801"/>
    <cellStyle name="Notas 7 2 5 4 4" xfId="32802"/>
    <cellStyle name="Notas 7 2 5 5" xfId="32803"/>
    <cellStyle name="Notas 7 2 5 6" xfId="32804"/>
    <cellStyle name="Notas 7 2 5 7" xfId="32805"/>
    <cellStyle name="Notas 7 2 5 8" xfId="32806"/>
    <cellStyle name="Notas 7 2 6" xfId="32807"/>
    <cellStyle name="Notas 7 2 6 2" xfId="32808"/>
    <cellStyle name="Notas 7 2 6 2 2" xfId="32809"/>
    <cellStyle name="Notas 7 2 6 2 2 2" xfId="32810"/>
    <cellStyle name="Notas 7 2 6 2 2 3" xfId="32811"/>
    <cellStyle name="Notas 7 2 6 2 2 4" xfId="32812"/>
    <cellStyle name="Notas 7 2 6 2 3" xfId="32813"/>
    <cellStyle name="Notas 7 2 6 2 3 2" xfId="32814"/>
    <cellStyle name="Notas 7 2 6 2 3 3" xfId="32815"/>
    <cellStyle name="Notas 7 2 6 2 3 4" xfId="32816"/>
    <cellStyle name="Notas 7 2 6 2 4" xfId="32817"/>
    <cellStyle name="Notas 7 2 6 2 5" xfId="32818"/>
    <cellStyle name="Notas 7 2 6 2 6" xfId="32819"/>
    <cellStyle name="Notas 7 2 6 2 7" xfId="32820"/>
    <cellStyle name="Notas 7 2 6 3" xfId="32821"/>
    <cellStyle name="Notas 7 2 6 3 2" xfId="32822"/>
    <cellStyle name="Notas 7 2 6 3 3" xfId="32823"/>
    <cellStyle name="Notas 7 2 6 3 4" xfId="32824"/>
    <cellStyle name="Notas 7 2 6 4" xfId="32825"/>
    <cellStyle name="Notas 7 2 6 4 2" xfId="32826"/>
    <cellStyle name="Notas 7 2 6 4 3" xfId="32827"/>
    <cellStyle name="Notas 7 2 6 4 4" xfId="32828"/>
    <cellStyle name="Notas 7 2 6 5" xfId="32829"/>
    <cellStyle name="Notas 7 2 6 6" xfId="32830"/>
    <cellStyle name="Notas 7 2 6 7" xfId="32831"/>
    <cellStyle name="Notas 7 2 6 8" xfId="32832"/>
    <cellStyle name="Notas 7 2 7" xfId="32833"/>
    <cellStyle name="Notas 7 2 7 2" xfId="32834"/>
    <cellStyle name="Notas 7 2 7 2 2" xfId="32835"/>
    <cellStyle name="Notas 7 2 7 2 3" xfId="32836"/>
    <cellStyle name="Notas 7 2 7 2 4" xfId="32837"/>
    <cellStyle name="Notas 7 2 7 3" xfId="32838"/>
    <cellStyle name="Notas 7 2 7 3 2" xfId="32839"/>
    <cellStyle name="Notas 7 2 7 3 3" xfId="32840"/>
    <cellStyle name="Notas 7 2 7 3 4" xfId="32841"/>
    <cellStyle name="Notas 7 2 7 4" xfId="32842"/>
    <cellStyle name="Notas 7 2 7 5" xfId="32843"/>
    <cellStyle name="Notas 7 2 7 6" xfId="32844"/>
    <cellStyle name="Notas 7 2 7 7" xfId="32845"/>
    <cellStyle name="Notas 7 2 8" xfId="32846"/>
    <cellStyle name="Notas 7 2 8 2" xfId="32847"/>
    <cellStyle name="Notas 7 2 8 3" xfId="32848"/>
    <cellStyle name="Notas 7 2 8 4" xfId="32849"/>
    <cellStyle name="Notas 7 2 9" xfId="32850"/>
    <cellStyle name="Notas 7 2 9 2" xfId="32851"/>
    <cellStyle name="Notas 7 2 9 3" xfId="32852"/>
    <cellStyle name="Notas 7 2 9 4" xfId="32853"/>
    <cellStyle name="Notas 7 3" xfId="32854"/>
    <cellStyle name="Notas 7 3 2" xfId="32855"/>
    <cellStyle name="Notas 7 3 2 2" xfId="32856"/>
    <cellStyle name="Notas 7 3 2 2 2" xfId="32857"/>
    <cellStyle name="Notas 7 3 2 2 3" xfId="32858"/>
    <cellStyle name="Notas 7 3 2 2 4" xfId="32859"/>
    <cellStyle name="Notas 7 3 2 3" xfId="32860"/>
    <cellStyle name="Notas 7 3 2 3 2" xfId="32861"/>
    <cellStyle name="Notas 7 3 2 3 3" xfId="32862"/>
    <cellStyle name="Notas 7 3 2 3 4" xfId="32863"/>
    <cellStyle name="Notas 7 3 2 4" xfId="32864"/>
    <cellStyle name="Notas 7 3 2 5" xfId="32865"/>
    <cellStyle name="Notas 7 3 2 6" xfId="32866"/>
    <cellStyle name="Notas 7 3 2 7" xfId="32867"/>
    <cellStyle name="Notas 7 3 3" xfId="32868"/>
    <cellStyle name="Notas 7 3 3 2" xfId="32869"/>
    <cellStyle name="Notas 7 3 3 2 2" xfId="32870"/>
    <cellStyle name="Notas 7 3 3 2 3" xfId="32871"/>
    <cellStyle name="Notas 7 3 3 2 4" xfId="32872"/>
    <cellStyle name="Notas 7 3 3 3" xfId="32873"/>
    <cellStyle name="Notas 7 3 3 3 2" xfId="32874"/>
    <cellStyle name="Notas 7 3 3 3 3" xfId="32875"/>
    <cellStyle name="Notas 7 3 3 3 4" xfId="32876"/>
    <cellStyle name="Notas 7 3 3 4" xfId="32877"/>
    <cellStyle name="Notas 7 3 3 5" xfId="32878"/>
    <cellStyle name="Notas 7 3 3 6" xfId="32879"/>
    <cellStyle name="Notas 7 3 3 7" xfId="32880"/>
    <cellStyle name="Notas 7 3 4" xfId="32881"/>
    <cellStyle name="Notas 7 3 4 2" xfId="32882"/>
    <cellStyle name="Notas 7 3 4 3" xfId="32883"/>
    <cellStyle name="Notas 7 3 4 4" xfId="32884"/>
    <cellStyle name="Notas 7 3 5" xfId="32885"/>
    <cellStyle name="Notas 7 3 5 2" xfId="32886"/>
    <cellStyle name="Notas 7 3 5 3" xfId="32887"/>
    <cellStyle name="Notas 7 3 5 4" xfId="32888"/>
    <cellStyle name="Notas 7 3 6" xfId="32889"/>
    <cellStyle name="Notas 7 3 7" xfId="32890"/>
    <cellStyle name="Notas 7 3 8" xfId="32891"/>
    <cellStyle name="Notas 7 3 9" xfId="32892"/>
    <cellStyle name="Notas 7 4" xfId="32893"/>
    <cellStyle name="Notas 7 4 2" xfId="32894"/>
    <cellStyle name="Notas 7 4 2 2" xfId="32895"/>
    <cellStyle name="Notas 7 4 2 2 2" xfId="32896"/>
    <cellStyle name="Notas 7 4 2 2 3" xfId="32897"/>
    <cellStyle name="Notas 7 4 2 2 4" xfId="32898"/>
    <cellStyle name="Notas 7 4 2 3" xfId="32899"/>
    <cellStyle name="Notas 7 4 2 3 2" xfId="32900"/>
    <cellStyle name="Notas 7 4 2 3 3" xfId="32901"/>
    <cellStyle name="Notas 7 4 2 3 4" xfId="32902"/>
    <cellStyle name="Notas 7 4 2 4" xfId="32903"/>
    <cellStyle name="Notas 7 4 2 5" xfId="32904"/>
    <cellStyle name="Notas 7 4 2 6" xfId="32905"/>
    <cellStyle name="Notas 7 4 2 7" xfId="32906"/>
    <cellStyle name="Notas 7 4 3" xfId="32907"/>
    <cellStyle name="Notas 7 4 3 2" xfId="32908"/>
    <cellStyle name="Notas 7 4 3 3" xfId="32909"/>
    <cellStyle name="Notas 7 4 3 4" xfId="32910"/>
    <cellStyle name="Notas 7 4 4" xfId="32911"/>
    <cellStyle name="Notas 7 4 4 2" xfId="32912"/>
    <cellStyle name="Notas 7 4 4 3" xfId="32913"/>
    <cellStyle name="Notas 7 4 4 4" xfId="32914"/>
    <cellStyle name="Notas 7 4 5" xfId="32915"/>
    <cellStyle name="Notas 7 4 6" xfId="32916"/>
    <cellStyle name="Notas 7 4 7" xfId="32917"/>
    <cellStyle name="Notas 7 4 8" xfId="32918"/>
    <cellStyle name="Notas 7 5" xfId="32919"/>
    <cellStyle name="Notas 7 5 2" xfId="32920"/>
    <cellStyle name="Notas 7 5 2 2" xfId="32921"/>
    <cellStyle name="Notas 7 5 2 2 2" xfId="32922"/>
    <cellStyle name="Notas 7 5 2 2 3" xfId="32923"/>
    <cellStyle name="Notas 7 5 2 2 4" xfId="32924"/>
    <cellStyle name="Notas 7 5 2 3" xfId="32925"/>
    <cellStyle name="Notas 7 5 2 3 2" xfId="32926"/>
    <cellStyle name="Notas 7 5 2 3 3" xfId="32927"/>
    <cellStyle name="Notas 7 5 2 3 4" xfId="32928"/>
    <cellStyle name="Notas 7 5 2 4" xfId="32929"/>
    <cellStyle name="Notas 7 5 2 5" xfId="32930"/>
    <cellStyle name="Notas 7 5 2 6" xfId="32931"/>
    <cellStyle name="Notas 7 5 2 7" xfId="32932"/>
    <cellStyle name="Notas 7 5 3" xfId="32933"/>
    <cellStyle name="Notas 7 5 3 2" xfId="32934"/>
    <cellStyle name="Notas 7 5 3 3" xfId="32935"/>
    <cellStyle name="Notas 7 5 3 4" xfId="32936"/>
    <cellStyle name="Notas 7 5 4" xfId="32937"/>
    <cellStyle name="Notas 7 5 4 2" xfId="32938"/>
    <cellStyle name="Notas 7 5 4 3" xfId="32939"/>
    <cellStyle name="Notas 7 5 4 4" xfId="32940"/>
    <cellStyle name="Notas 7 5 5" xfId="32941"/>
    <cellStyle name="Notas 7 5 6" xfId="32942"/>
    <cellStyle name="Notas 7 5 7" xfId="32943"/>
    <cellStyle name="Notas 7 5 8" xfId="32944"/>
    <cellStyle name="Notas 7 6" xfId="32945"/>
    <cellStyle name="Notas 7 6 2" xfId="32946"/>
    <cellStyle name="Notas 7 6 2 2" xfId="32947"/>
    <cellStyle name="Notas 7 6 2 2 2" xfId="32948"/>
    <cellStyle name="Notas 7 6 2 2 3" xfId="32949"/>
    <cellStyle name="Notas 7 6 2 2 4" xfId="32950"/>
    <cellStyle name="Notas 7 6 2 3" xfId="32951"/>
    <cellStyle name="Notas 7 6 2 3 2" xfId="32952"/>
    <cellStyle name="Notas 7 6 2 3 3" xfId="32953"/>
    <cellStyle name="Notas 7 6 2 3 4" xfId="32954"/>
    <cellStyle name="Notas 7 6 2 4" xfId="32955"/>
    <cellStyle name="Notas 7 6 2 5" xfId="32956"/>
    <cellStyle name="Notas 7 6 2 6" xfId="32957"/>
    <cellStyle name="Notas 7 6 2 7" xfId="32958"/>
    <cellStyle name="Notas 7 6 3" xfId="32959"/>
    <cellStyle name="Notas 7 6 3 2" xfId="32960"/>
    <cellStyle name="Notas 7 6 3 3" xfId="32961"/>
    <cellStyle name="Notas 7 6 3 4" xfId="32962"/>
    <cellStyle name="Notas 7 6 4" xfId="32963"/>
    <cellStyle name="Notas 7 6 4 2" xfId="32964"/>
    <cellStyle name="Notas 7 6 4 3" xfId="32965"/>
    <cellStyle name="Notas 7 6 4 4" xfId="32966"/>
    <cellStyle name="Notas 7 6 5" xfId="32967"/>
    <cellStyle name="Notas 7 6 6" xfId="32968"/>
    <cellStyle name="Notas 7 6 7" xfId="32969"/>
    <cellStyle name="Notas 7 6 8" xfId="32970"/>
    <cellStyle name="Notas 7 7" xfId="32971"/>
    <cellStyle name="Notas 7 7 2" xfId="32972"/>
    <cellStyle name="Notas 7 7 2 2" xfId="32973"/>
    <cellStyle name="Notas 7 7 2 2 2" xfId="32974"/>
    <cellStyle name="Notas 7 7 2 2 3" xfId="32975"/>
    <cellStyle name="Notas 7 7 2 2 4" xfId="32976"/>
    <cellStyle name="Notas 7 7 2 3" xfId="32977"/>
    <cellStyle name="Notas 7 7 2 3 2" xfId="32978"/>
    <cellStyle name="Notas 7 7 2 3 3" xfId="32979"/>
    <cellStyle name="Notas 7 7 2 3 4" xfId="32980"/>
    <cellStyle name="Notas 7 7 2 4" xfId="32981"/>
    <cellStyle name="Notas 7 7 2 5" xfId="32982"/>
    <cellStyle name="Notas 7 7 2 6" xfId="32983"/>
    <cellStyle name="Notas 7 7 2 7" xfId="32984"/>
    <cellStyle name="Notas 7 7 3" xfId="32985"/>
    <cellStyle name="Notas 7 7 3 2" xfId="32986"/>
    <cellStyle name="Notas 7 7 3 3" xfId="32987"/>
    <cellStyle name="Notas 7 7 3 4" xfId="32988"/>
    <cellStyle name="Notas 7 7 4" xfId="32989"/>
    <cellStyle name="Notas 7 7 4 2" xfId="32990"/>
    <cellStyle name="Notas 7 7 4 3" xfId="32991"/>
    <cellStyle name="Notas 7 7 4 4" xfId="32992"/>
    <cellStyle name="Notas 7 7 5" xfId="32993"/>
    <cellStyle name="Notas 7 7 6" xfId="32994"/>
    <cellStyle name="Notas 7 7 7" xfId="32995"/>
    <cellStyle name="Notas 7 7 8" xfId="32996"/>
    <cellStyle name="Notas 7 8" xfId="32997"/>
    <cellStyle name="Notas 7 8 2" xfId="32998"/>
    <cellStyle name="Notas 7 8 2 2" xfId="32999"/>
    <cellStyle name="Notas 7 8 2 3" xfId="33000"/>
    <cellStyle name="Notas 7 8 2 4" xfId="33001"/>
    <cellStyle name="Notas 7 8 3" xfId="33002"/>
    <cellStyle name="Notas 7 8 3 2" xfId="33003"/>
    <cellStyle name="Notas 7 8 3 3" xfId="33004"/>
    <cellStyle name="Notas 7 8 3 4" xfId="33005"/>
    <cellStyle name="Notas 7 8 4" xfId="33006"/>
    <cellStyle name="Notas 7 8 5" xfId="33007"/>
    <cellStyle name="Notas 7 8 6" xfId="33008"/>
    <cellStyle name="Notas 7 8 7" xfId="33009"/>
    <cellStyle name="Notas 7 9" xfId="33010"/>
    <cellStyle name="Notas 7 9 2" xfId="33011"/>
    <cellStyle name="Notas 7 9 3" xfId="33012"/>
    <cellStyle name="Notas 7 9 4" xfId="33013"/>
    <cellStyle name="Notas 8" xfId="33014"/>
    <cellStyle name="Notas 8 10" xfId="33015"/>
    <cellStyle name="Notas 8 10 2" xfId="33016"/>
    <cellStyle name="Notas 8 10 3" xfId="33017"/>
    <cellStyle name="Notas 8 10 4" xfId="33018"/>
    <cellStyle name="Notas 8 11" xfId="33019"/>
    <cellStyle name="Notas 8 12" xfId="33020"/>
    <cellStyle name="Notas 8 13" xfId="33021"/>
    <cellStyle name="Notas 8 14" xfId="33022"/>
    <cellStyle name="Notas 8 2" xfId="33023"/>
    <cellStyle name="Notas 8 2 2" xfId="33024"/>
    <cellStyle name="Notas 8 2 2 2" xfId="33025"/>
    <cellStyle name="Notas 8 2 2 2 2" xfId="33026"/>
    <cellStyle name="Notas 8 2 2 2 3" xfId="33027"/>
    <cellStyle name="Notas 8 2 2 2 4" xfId="33028"/>
    <cellStyle name="Notas 8 2 2 3" xfId="33029"/>
    <cellStyle name="Notas 8 2 2 3 2" xfId="33030"/>
    <cellStyle name="Notas 8 2 2 3 3" xfId="33031"/>
    <cellStyle name="Notas 8 2 2 3 4" xfId="33032"/>
    <cellStyle name="Notas 8 2 2 4" xfId="33033"/>
    <cellStyle name="Notas 8 2 2 5" xfId="33034"/>
    <cellStyle name="Notas 8 2 2 6" xfId="33035"/>
    <cellStyle name="Notas 8 2 2 7" xfId="33036"/>
    <cellStyle name="Notas 8 2 3" xfId="33037"/>
    <cellStyle name="Notas 8 2 3 2" xfId="33038"/>
    <cellStyle name="Notas 8 2 3 2 2" xfId="33039"/>
    <cellStyle name="Notas 8 2 3 2 3" xfId="33040"/>
    <cellStyle name="Notas 8 2 3 2 4" xfId="33041"/>
    <cellStyle name="Notas 8 2 3 3" xfId="33042"/>
    <cellStyle name="Notas 8 2 3 3 2" xfId="33043"/>
    <cellStyle name="Notas 8 2 3 3 3" xfId="33044"/>
    <cellStyle name="Notas 8 2 3 3 4" xfId="33045"/>
    <cellStyle name="Notas 8 2 3 4" xfId="33046"/>
    <cellStyle name="Notas 8 2 3 5" xfId="33047"/>
    <cellStyle name="Notas 8 2 3 6" xfId="33048"/>
    <cellStyle name="Notas 8 2 3 7" xfId="33049"/>
    <cellStyle name="Notas 8 2 4" xfId="33050"/>
    <cellStyle name="Notas 8 2 4 2" xfId="33051"/>
    <cellStyle name="Notas 8 2 4 3" xfId="33052"/>
    <cellStyle name="Notas 8 2 4 4" xfId="33053"/>
    <cellStyle name="Notas 8 2 5" xfId="33054"/>
    <cellStyle name="Notas 8 2 5 2" xfId="33055"/>
    <cellStyle name="Notas 8 2 5 3" xfId="33056"/>
    <cellStyle name="Notas 8 2 5 4" xfId="33057"/>
    <cellStyle name="Notas 8 2 6" xfId="33058"/>
    <cellStyle name="Notas 8 2 7" xfId="33059"/>
    <cellStyle name="Notas 8 2 8" xfId="33060"/>
    <cellStyle name="Notas 8 2 9" xfId="33061"/>
    <cellStyle name="Notas 8 3" xfId="33062"/>
    <cellStyle name="Notas 8 3 2" xfId="33063"/>
    <cellStyle name="Notas 8 3 2 2" xfId="33064"/>
    <cellStyle name="Notas 8 3 2 2 2" xfId="33065"/>
    <cellStyle name="Notas 8 3 2 2 3" xfId="33066"/>
    <cellStyle name="Notas 8 3 2 2 4" xfId="33067"/>
    <cellStyle name="Notas 8 3 2 3" xfId="33068"/>
    <cellStyle name="Notas 8 3 2 3 2" xfId="33069"/>
    <cellStyle name="Notas 8 3 2 3 3" xfId="33070"/>
    <cellStyle name="Notas 8 3 2 3 4" xfId="33071"/>
    <cellStyle name="Notas 8 3 2 4" xfId="33072"/>
    <cellStyle name="Notas 8 3 2 5" xfId="33073"/>
    <cellStyle name="Notas 8 3 2 6" xfId="33074"/>
    <cellStyle name="Notas 8 3 2 7" xfId="33075"/>
    <cellStyle name="Notas 8 3 3" xfId="33076"/>
    <cellStyle name="Notas 8 3 3 2" xfId="33077"/>
    <cellStyle name="Notas 8 3 3 3" xfId="33078"/>
    <cellStyle name="Notas 8 3 3 4" xfId="33079"/>
    <cellStyle name="Notas 8 3 4" xfId="33080"/>
    <cellStyle name="Notas 8 3 4 2" xfId="33081"/>
    <cellStyle name="Notas 8 3 4 3" xfId="33082"/>
    <cellStyle name="Notas 8 3 4 4" xfId="33083"/>
    <cellStyle name="Notas 8 3 5" xfId="33084"/>
    <cellStyle name="Notas 8 3 6" xfId="33085"/>
    <cellStyle name="Notas 8 3 7" xfId="33086"/>
    <cellStyle name="Notas 8 3 8" xfId="33087"/>
    <cellStyle name="Notas 8 4" xfId="33088"/>
    <cellStyle name="Notas 8 4 2" xfId="33089"/>
    <cellStyle name="Notas 8 4 2 2" xfId="33090"/>
    <cellStyle name="Notas 8 4 2 2 2" xfId="33091"/>
    <cellStyle name="Notas 8 4 2 2 3" xfId="33092"/>
    <cellStyle name="Notas 8 4 2 2 4" xfId="33093"/>
    <cellStyle name="Notas 8 4 2 3" xfId="33094"/>
    <cellStyle name="Notas 8 4 2 3 2" xfId="33095"/>
    <cellStyle name="Notas 8 4 2 3 3" xfId="33096"/>
    <cellStyle name="Notas 8 4 2 3 4" xfId="33097"/>
    <cellStyle name="Notas 8 4 2 4" xfId="33098"/>
    <cellStyle name="Notas 8 4 2 5" xfId="33099"/>
    <cellStyle name="Notas 8 4 2 6" xfId="33100"/>
    <cellStyle name="Notas 8 4 2 7" xfId="33101"/>
    <cellStyle name="Notas 8 4 3" xfId="33102"/>
    <cellStyle name="Notas 8 4 3 2" xfId="33103"/>
    <cellStyle name="Notas 8 4 3 3" xfId="33104"/>
    <cellStyle name="Notas 8 4 3 4" xfId="33105"/>
    <cellStyle name="Notas 8 4 4" xfId="33106"/>
    <cellStyle name="Notas 8 4 4 2" xfId="33107"/>
    <cellStyle name="Notas 8 4 4 3" xfId="33108"/>
    <cellStyle name="Notas 8 4 4 4" xfId="33109"/>
    <cellStyle name="Notas 8 4 5" xfId="33110"/>
    <cellStyle name="Notas 8 4 6" xfId="33111"/>
    <cellStyle name="Notas 8 4 7" xfId="33112"/>
    <cellStyle name="Notas 8 4 8" xfId="33113"/>
    <cellStyle name="Notas 8 5" xfId="33114"/>
    <cellStyle name="Notas 8 5 2" xfId="33115"/>
    <cellStyle name="Notas 8 5 2 2" xfId="33116"/>
    <cellStyle name="Notas 8 5 2 2 2" xfId="33117"/>
    <cellStyle name="Notas 8 5 2 2 3" xfId="33118"/>
    <cellStyle name="Notas 8 5 2 2 4" xfId="33119"/>
    <cellStyle name="Notas 8 5 2 3" xfId="33120"/>
    <cellStyle name="Notas 8 5 2 3 2" xfId="33121"/>
    <cellStyle name="Notas 8 5 2 3 3" xfId="33122"/>
    <cellStyle name="Notas 8 5 2 3 4" xfId="33123"/>
    <cellStyle name="Notas 8 5 2 4" xfId="33124"/>
    <cellStyle name="Notas 8 5 2 5" xfId="33125"/>
    <cellStyle name="Notas 8 5 2 6" xfId="33126"/>
    <cellStyle name="Notas 8 5 2 7" xfId="33127"/>
    <cellStyle name="Notas 8 5 3" xfId="33128"/>
    <cellStyle name="Notas 8 5 3 2" xfId="33129"/>
    <cellStyle name="Notas 8 5 3 3" xfId="33130"/>
    <cellStyle name="Notas 8 5 3 4" xfId="33131"/>
    <cellStyle name="Notas 8 5 4" xfId="33132"/>
    <cellStyle name="Notas 8 5 4 2" xfId="33133"/>
    <cellStyle name="Notas 8 5 4 3" xfId="33134"/>
    <cellStyle name="Notas 8 5 4 4" xfId="33135"/>
    <cellStyle name="Notas 8 5 5" xfId="33136"/>
    <cellStyle name="Notas 8 5 6" xfId="33137"/>
    <cellStyle name="Notas 8 5 7" xfId="33138"/>
    <cellStyle name="Notas 8 5 8" xfId="33139"/>
    <cellStyle name="Notas 8 6" xfId="33140"/>
    <cellStyle name="Notas 8 6 2" xfId="33141"/>
    <cellStyle name="Notas 8 6 2 2" xfId="33142"/>
    <cellStyle name="Notas 8 6 2 2 2" xfId="33143"/>
    <cellStyle name="Notas 8 6 2 2 3" xfId="33144"/>
    <cellStyle name="Notas 8 6 2 2 4" xfId="33145"/>
    <cellStyle name="Notas 8 6 2 3" xfId="33146"/>
    <cellStyle name="Notas 8 6 2 3 2" xfId="33147"/>
    <cellStyle name="Notas 8 6 2 3 3" xfId="33148"/>
    <cellStyle name="Notas 8 6 2 3 4" xfId="33149"/>
    <cellStyle name="Notas 8 6 2 4" xfId="33150"/>
    <cellStyle name="Notas 8 6 2 5" xfId="33151"/>
    <cellStyle name="Notas 8 6 2 6" xfId="33152"/>
    <cellStyle name="Notas 8 6 2 7" xfId="33153"/>
    <cellStyle name="Notas 8 6 3" xfId="33154"/>
    <cellStyle name="Notas 8 6 3 2" xfId="33155"/>
    <cellStyle name="Notas 8 6 3 3" xfId="33156"/>
    <cellStyle name="Notas 8 6 3 4" xfId="33157"/>
    <cellStyle name="Notas 8 6 4" xfId="33158"/>
    <cellStyle name="Notas 8 6 4 2" xfId="33159"/>
    <cellStyle name="Notas 8 6 4 3" xfId="33160"/>
    <cellStyle name="Notas 8 6 4 4" xfId="33161"/>
    <cellStyle name="Notas 8 6 5" xfId="33162"/>
    <cellStyle name="Notas 8 6 6" xfId="33163"/>
    <cellStyle name="Notas 8 6 7" xfId="33164"/>
    <cellStyle name="Notas 8 6 8" xfId="33165"/>
    <cellStyle name="Notas 8 7" xfId="33166"/>
    <cellStyle name="Notas 8 7 2" xfId="33167"/>
    <cellStyle name="Notas 8 7 2 2" xfId="33168"/>
    <cellStyle name="Notas 8 7 2 3" xfId="33169"/>
    <cellStyle name="Notas 8 7 2 4" xfId="33170"/>
    <cellStyle name="Notas 8 7 3" xfId="33171"/>
    <cellStyle name="Notas 8 7 3 2" xfId="33172"/>
    <cellStyle name="Notas 8 7 3 3" xfId="33173"/>
    <cellStyle name="Notas 8 7 3 4" xfId="33174"/>
    <cellStyle name="Notas 8 7 4" xfId="33175"/>
    <cellStyle name="Notas 8 7 5" xfId="33176"/>
    <cellStyle name="Notas 8 7 6" xfId="33177"/>
    <cellStyle name="Notas 8 7 7" xfId="33178"/>
    <cellStyle name="Notas 8 8" xfId="33179"/>
    <cellStyle name="Notas 8 8 2" xfId="33180"/>
    <cellStyle name="Notas 8 8 3" xfId="33181"/>
    <cellStyle name="Notas 8 8 4" xfId="33182"/>
    <cellStyle name="Notas 8 9" xfId="33183"/>
    <cellStyle name="Notas 8 9 2" xfId="33184"/>
    <cellStyle name="Notas 8 9 3" xfId="33185"/>
    <cellStyle name="Notas 8 9 4" xfId="33186"/>
    <cellStyle name="Notas 9" xfId="33187"/>
    <cellStyle name="Notas 9 10" xfId="33188"/>
    <cellStyle name="Notas 9 10 2" xfId="33189"/>
    <cellStyle name="Notas 9 10 3" xfId="33190"/>
    <cellStyle name="Notas 9 10 4" xfId="33191"/>
    <cellStyle name="Notas 9 11" xfId="33192"/>
    <cellStyle name="Notas 9 12" xfId="33193"/>
    <cellStyle name="Notas 9 13" xfId="33194"/>
    <cellStyle name="Notas 9 14" xfId="33195"/>
    <cellStyle name="Notas 9 2" xfId="33196"/>
    <cellStyle name="Notas 9 2 2" xfId="33197"/>
    <cellStyle name="Notas 9 2 2 2" xfId="33198"/>
    <cellStyle name="Notas 9 2 2 2 2" xfId="33199"/>
    <cellStyle name="Notas 9 2 2 2 3" xfId="33200"/>
    <cellStyle name="Notas 9 2 2 2 4" xfId="33201"/>
    <cellStyle name="Notas 9 2 2 3" xfId="33202"/>
    <cellStyle name="Notas 9 2 2 3 2" xfId="33203"/>
    <cellStyle name="Notas 9 2 2 3 3" xfId="33204"/>
    <cellStyle name="Notas 9 2 2 3 4" xfId="33205"/>
    <cellStyle name="Notas 9 2 2 4" xfId="33206"/>
    <cellStyle name="Notas 9 2 2 5" xfId="33207"/>
    <cellStyle name="Notas 9 2 2 6" xfId="33208"/>
    <cellStyle name="Notas 9 2 2 7" xfId="33209"/>
    <cellStyle name="Notas 9 2 3" xfId="33210"/>
    <cellStyle name="Notas 9 2 3 2" xfId="33211"/>
    <cellStyle name="Notas 9 2 3 2 2" xfId="33212"/>
    <cellStyle name="Notas 9 2 3 2 3" xfId="33213"/>
    <cellStyle name="Notas 9 2 3 2 4" xfId="33214"/>
    <cellStyle name="Notas 9 2 3 3" xfId="33215"/>
    <cellStyle name="Notas 9 2 3 3 2" xfId="33216"/>
    <cellStyle name="Notas 9 2 3 3 3" xfId="33217"/>
    <cellStyle name="Notas 9 2 3 3 4" xfId="33218"/>
    <cellStyle name="Notas 9 2 3 4" xfId="33219"/>
    <cellStyle name="Notas 9 2 3 5" xfId="33220"/>
    <cellStyle name="Notas 9 2 3 6" xfId="33221"/>
    <cellStyle name="Notas 9 2 3 7" xfId="33222"/>
    <cellStyle name="Notas 9 2 4" xfId="33223"/>
    <cellStyle name="Notas 9 2 4 2" xfId="33224"/>
    <cellStyle name="Notas 9 2 4 3" xfId="33225"/>
    <cellStyle name="Notas 9 2 4 4" xfId="33226"/>
    <cellStyle name="Notas 9 2 5" xfId="33227"/>
    <cellStyle name="Notas 9 2 5 2" xfId="33228"/>
    <cellStyle name="Notas 9 2 5 3" xfId="33229"/>
    <cellStyle name="Notas 9 2 5 4" xfId="33230"/>
    <cellStyle name="Notas 9 2 6" xfId="33231"/>
    <cellStyle name="Notas 9 2 7" xfId="33232"/>
    <cellStyle name="Notas 9 2 8" xfId="33233"/>
    <cellStyle name="Notas 9 2 9" xfId="33234"/>
    <cellStyle name="Notas 9 3" xfId="33235"/>
    <cellStyle name="Notas 9 3 2" xfId="33236"/>
    <cellStyle name="Notas 9 3 2 2" xfId="33237"/>
    <cellStyle name="Notas 9 3 2 2 2" xfId="33238"/>
    <cellStyle name="Notas 9 3 2 2 3" xfId="33239"/>
    <cellStyle name="Notas 9 3 2 2 4" xfId="33240"/>
    <cellStyle name="Notas 9 3 2 3" xfId="33241"/>
    <cellStyle name="Notas 9 3 2 3 2" xfId="33242"/>
    <cellStyle name="Notas 9 3 2 3 3" xfId="33243"/>
    <cellStyle name="Notas 9 3 2 3 4" xfId="33244"/>
    <cellStyle name="Notas 9 3 2 4" xfId="33245"/>
    <cellStyle name="Notas 9 3 2 5" xfId="33246"/>
    <cellStyle name="Notas 9 3 2 6" xfId="33247"/>
    <cellStyle name="Notas 9 3 2 7" xfId="33248"/>
    <cellStyle name="Notas 9 3 3" xfId="33249"/>
    <cellStyle name="Notas 9 3 3 2" xfId="33250"/>
    <cellStyle name="Notas 9 3 3 3" xfId="33251"/>
    <cellStyle name="Notas 9 3 3 4" xfId="33252"/>
    <cellStyle name="Notas 9 3 4" xfId="33253"/>
    <cellStyle name="Notas 9 3 4 2" xfId="33254"/>
    <cellStyle name="Notas 9 3 4 3" xfId="33255"/>
    <cellStyle name="Notas 9 3 4 4" xfId="33256"/>
    <cellStyle name="Notas 9 3 5" xfId="33257"/>
    <cellStyle name="Notas 9 3 6" xfId="33258"/>
    <cellStyle name="Notas 9 3 7" xfId="33259"/>
    <cellStyle name="Notas 9 3 8" xfId="33260"/>
    <cellStyle name="Notas 9 4" xfId="33261"/>
    <cellStyle name="Notas 9 4 2" xfId="33262"/>
    <cellStyle name="Notas 9 4 2 2" xfId="33263"/>
    <cellStyle name="Notas 9 4 2 2 2" xfId="33264"/>
    <cellStyle name="Notas 9 4 2 2 3" xfId="33265"/>
    <cellStyle name="Notas 9 4 2 2 4" xfId="33266"/>
    <cellStyle name="Notas 9 4 2 3" xfId="33267"/>
    <cellStyle name="Notas 9 4 2 3 2" xfId="33268"/>
    <cellStyle name="Notas 9 4 2 3 3" xfId="33269"/>
    <cellStyle name="Notas 9 4 2 3 4" xfId="33270"/>
    <cellStyle name="Notas 9 4 2 4" xfId="33271"/>
    <cellStyle name="Notas 9 4 2 5" xfId="33272"/>
    <cellStyle name="Notas 9 4 2 6" xfId="33273"/>
    <cellStyle name="Notas 9 4 2 7" xfId="33274"/>
    <cellStyle name="Notas 9 4 3" xfId="33275"/>
    <cellStyle name="Notas 9 4 3 2" xfId="33276"/>
    <cellStyle name="Notas 9 4 3 3" xfId="33277"/>
    <cellStyle name="Notas 9 4 3 4" xfId="33278"/>
    <cellStyle name="Notas 9 4 4" xfId="33279"/>
    <cellStyle name="Notas 9 4 4 2" xfId="33280"/>
    <cellStyle name="Notas 9 4 4 3" xfId="33281"/>
    <cellStyle name="Notas 9 4 4 4" xfId="33282"/>
    <cellStyle name="Notas 9 4 5" xfId="33283"/>
    <cellStyle name="Notas 9 4 6" xfId="33284"/>
    <cellStyle name="Notas 9 4 7" xfId="33285"/>
    <cellStyle name="Notas 9 4 8" xfId="33286"/>
    <cellStyle name="Notas 9 5" xfId="33287"/>
    <cellStyle name="Notas 9 5 2" xfId="33288"/>
    <cellStyle name="Notas 9 5 2 2" xfId="33289"/>
    <cellStyle name="Notas 9 5 2 2 2" xfId="33290"/>
    <cellStyle name="Notas 9 5 2 2 3" xfId="33291"/>
    <cellStyle name="Notas 9 5 2 2 4" xfId="33292"/>
    <cellStyle name="Notas 9 5 2 3" xfId="33293"/>
    <cellStyle name="Notas 9 5 2 3 2" xfId="33294"/>
    <cellStyle name="Notas 9 5 2 3 3" xfId="33295"/>
    <cellStyle name="Notas 9 5 2 3 4" xfId="33296"/>
    <cellStyle name="Notas 9 5 2 4" xfId="33297"/>
    <cellStyle name="Notas 9 5 2 5" xfId="33298"/>
    <cellStyle name="Notas 9 5 2 6" xfId="33299"/>
    <cellStyle name="Notas 9 5 2 7" xfId="33300"/>
    <cellStyle name="Notas 9 5 3" xfId="33301"/>
    <cellStyle name="Notas 9 5 3 2" xfId="33302"/>
    <cellStyle name="Notas 9 5 3 3" xfId="33303"/>
    <cellStyle name="Notas 9 5 3 4" xfId="33304"/>
    <cellStyle name="Notas 9 5 4" xfId="33305"/>
    <cellStyle name="Notas 9 5 4 2" xfId="33306"/>
    <cellStyle name="Notas 9 5 4 3" xfId="33307"/>
    <cellStyle name="Notas 9 5 4 4" xfId="33308"/>
    <cellStyle name="Notas 9 5 5" xfId="33309"/>
    <cellStyle name="Notas 9 5 6" xfId="33310"/>
    <cellStyle name="Notas 9 5 7" xfId="33311"/>
    <cellStyle name="Notas 9 5 8" xfId="33312"/>
    <cellStyle name="Notas 9 6" xfId="33313"/>
    <cellStyle name="Notas 9 6 2" xfId="33314"/>
    <cellStyle name="Notas 9 6 2 2" xfId="33315"/>
    <cellStyle name="Notas 9 6 2 2 2" xfId="33316"/>
    <cellStyle name="Notas 9 6 2 2 3" xfId="33317"/>
    <cellStyle name="Notas 9 6 2 2 4" xfId="33318"/>
    <cellStyle name="Notas 9 6 2 3" xfId="33319"/>
    <cellStyle name="Notas 9 6 2 3 2" xfId="33320"/>
    <cellStyle name="Notas 9 6 2 3 3" xfId="33321"/>
    <cellStyle name="Notas 9 6 2 3 4" xfId="33322"/>
    <cellStyle name="Notas 9 6 2 4" xfId="33323"/>
    <cellStyle name="Notas 9 6 2 5" xfId="33324"/>
    <cellStyle name="Notas 9 6 2 6" xfId="33325"/>
    <cellStyle name="Notas 9 6 2 7" xfId="33326"/>
    <cellStyle name="Notas 9 6 3" xfId="33327"/>
    <cellStyle name="Notas 9 6 3 2" xfId="33328"/>
    <cellStyle name="Notas 9 6 3 3" xfId="33329"/>
    <cellStyle name="Notas 9 6 3 4" xfId="33330"/>
    <cellStyle name="Notas 9 6 4" xfId="33331"/>
    <cellStyle name="Notas 9 6 4 2" xfId="33332"/>
    <cellStyle name="Notas 9 6 4 3" xfId="33333"/>
    <cellStyle name="Notas 9 6 4 4" xfId="33334"/>
    <cellStyle name="Notas 9 6 5" xfId="33335"/>
    <cellStyle name="Notas 9 6 6" xfId="33336"/>
    <cellStyle name="Notas 9 6 7" xfId="33337"/>
    <cellStyle name="Notas 9 6 8" xfId="33338"/>
    <cellStyle name="Notas 9 7" xfId="33339"/>
    <cellStyle name="Notas 9 7 2" xfId="33340"/>
    <cellStyle name="Notas 9 7 2 2" xfId="33341"/>
    <cellStyle name="Notas 9 7 2 3" xfId="33342"/>
    <cellStyle name="Notas 9 7 2 4" xfId="33343"/>
    <cellStyle name="Notas 9 7 3" xfId="33344"/>
    <cellStyle name="Notas 9 7 3 2" xfId="33345"/>
    <cellStyle name="Notas 9 7 3 3" xfId="33346"/>
    <cellStyle name="Notas 9 7 3 4" xfId="33347"/>
    <cellStyle name="Notas 9 7 4" xfId="33348"/>
    <cellStyle name="Notas 9 7 5" xfId="33349"/>
    <cellStyle name="Notas 9 7 6" xfId="33350"/>
    <cellStyle name="Notas 9 7 7" xfId="33351"/>
    <cellStyle name="Notas 9 8" xfId="33352"/>
    <cellStyle name="Notas 9 8 2" xfId="33353"/>
    <cellStyle name="Notas 9 8 3" xfId="33354"/>
    <cellStyle name="Notas 9 8 4" xfId="33355"/>
    <cellStyle name="Notas 9 9" xfId="33356"/>
    <cellStyle name="Notas 9 9 2" xfId="33357"/>
    <cellStyle name="Notas 9 9 3" xfId="33358"/>
    <cellStyle name="Notas 9 9 4" xfId="33359"/>
    <cellStyle name="Note" xfId="33360"/>
    <cellStyle name="Note 10" xfId="33361"/>
    <cellStyle name="Note 10 2" xfId="33362"/>
    <cellStyle name="Note 10 3" xfId="33363"/>
    <cellStyle name="Note 10 4" xfId="33364"/>
    <cellStyle name="Note 11" xfId="33365"/>
    <cellStyle name="Note 12" xfId="33366"/>
    <cellStyle name="Note 13" xfId="33367"/>
    <cellStyle name="Note 14" xfId="33368"/>
    <cellStyle name="Note 2" xfId="33369"/>
    <cellStyle name="Note 2 2" xfId="33370"/>
    <cellStyle name="Note 2 2 2" xfId="33371"/>
    <cellStyle name="Note 2 2 2 2" xfId="33372"/>
    <cellStyle name="Note 2 2 2 3" xfId="33373"/>
    <cellStyle name="Note 2 2 2 4" xfId="33374"/>
    <cellStyle name="Note 2 2 3" xfId="33375"/>
    <cellStyle name="Note 2 2 3 2" xfId="33376"/>
    <cellStyle name="Note 2 2 3 3" xfId="33377"/>
    <cellStyle name="Note 2 2 3 4" xfId="33378"/>
    <cellStyle name="Note 2 2 4" xfId="33379"/>
    <cellStyle name="Note 2 2 5" xfId="33380"/>
    <cellStyle name="Note 2 2 6" xfId="33381"/>
    <cellStyle name="Note 2 2 7" xfId="33382"/>
    <cellStyle name="Note 2 3" xfId="33383"/>
    <cellStyle name="Note 2 3 2" xfId="33384"/>
    <cellStyle name="Note 2 3 2 2" xfId="33385"/>
    <cellStyle name="Note 2 3 2 3" xfId="33386"/>
    <cellStyle name="Note 2 3 2 4" xfId="33387"/>
    <cellStyle name="Note 2 3 3" xfId="33388"/>
    <cellStyle name="Note 2 3 3 2" xfId="33389"/>
    <cellStyle name="Note 2 3 3 3" xfId="33390"/>
    <cellStyle name="Note 2 3 3 4" xfId="33391"/>
    <cellStyle name="Note 2 3 4" xfId="33392"/>
    <cellStyle name="Note 2 3 5" xfId="33393"/>
    <cellStyle name="Note 2 3 6" xfId="33394"/>
    <cellStyle name="Note 2 3 7" xfId="33395"/>
    <cellStyle name="Note 2 4" xfId="33396"/>
    <cellStyle name="Note 2 4 2" xfId="33397"/>
    <cellStyle name="Note 2 4 3" xfId="33398"/>
    <cellStyle name="Note 2 4 4" xfId="33399"/>
    <cellStyle name="Note 2 5" xfId="33400"/>
    <cellStyle name="Note 2 5 2" xfId="33401"/>
    <cellStyle name="Note 2 5 3" xfId="33402"/>
    <cellStyle name="Note 2 5 4" xfId="33403"/>
    <cellStyle name="Note 2 6" xfId="33404"/>
    <cellStyle name="Note 2 7" xfId="33405"/>
    <cellStyle name="Note 2 8" xfId="33406"/>
    <cellStyle name="Note 2 9" xfId="33407"/>
    <cellStyle name="Note 3" xfId="33408"/>
    <cellStyle name="Note 3 2" xfId="33409"/>
    <cellStyle name="Note 3 2 2" xfId="33410"/>
    <cellStyle name="Note 3 2 2 2" xfId="33411"/>
    <cellStyle name="Note 3 2 2 3" xfId="33412"/>
    <cellStyle name="Note 3 2 2 4" xfId="33413"/>
    <cellStyle name="Note 3 2 3" xfId="33414"/>
    <cellStyle name="Note 3 2 3 2" xfId="33415"/>
    <cellStyle name="Note 3 2 3 3" xfId="33416"/>
    <cellStyle name="Note 3 2 3 4" xfId="33417"/>
    <cellStyle name="Note 3 2 4" xfId="33418"/>
    <cellStyle name="Note 3 2 5" xfId="33419"/>
    <cellStyle name="Note 3 2 6" xfId="33420"/>
    <cellStyle name="Note 3 2 7" xfId="33421"/>
    <cellStyle name="Note 3 3" xfId="33422"/>
    <cellStyle name="Note 3 3 2" xfId="33423"/>
    <cellStyle name="Note 3 3 3" xfId="33424"/>
    <cellStyle name="Note 3 3 4" xfId="33425"/>
    <cellStyle name="Note 3 4" xfId="33426"/>
    <cellStyle name="Note 3 4 2" xfId="33427"/>
    <cellStyle name="Note 3 4 3" xfId="33428"/>
    <cellStyle name="Note 3 4 4" xfId="33429"/>
    <cellStyle name="Note 3 5" xfId="33430"/>
    <cellStyle name="Note 3 6" xfId="33431"/>
    <cellStyle name="Note 3 7" xfId="33432"/>
    <cellStyle name="Note 3 8" xfId="33433"/>
    <cellStyle name="Note 4" xfId="33434"/>
    <cellStyle name="Note 4 2" xfId="33435"/>
    <cellStyle name="Note 4 2 2" xfId="33436"/>
    <cellStyle name="Note 4 2 2 2" xfId="33437"/>
    <cellStyle name="Note 4 2 2 3" xfId="33438"/>
    <cellStyle name="Note 4 2 2 4" xfId="33439"/>
    <cellStyle name="Note 4 2 3" xfId="33440"/>
    <cellStyle name="Note 4 2 3 2" xfId="33441"/>
    <cellStyle name="Note 4 2 3 3" xfId="33442"/>
    <cellStyle name="Note 4 2 3 4" xfId="33443"/>
    <cellStyle name="Note 4 2 4" xfId="33444"/>
    <cellStyle name="Note 4 2 5" xfId="33445"/>
    <cellStyle name="Note 4 2 6" xfId="33446"/>
    <cellStyle name="Note 4 2 7" xfId="33447"/>
    <cellStyle name="Note 4 3" xfId="33448"/>
    <cellStyle name="Note 4 3 2" xfId="33449"/>
    <cellStyle name="Note 4 3 3" xfId="33450"/>
    <cellStyle name="Note 4 3 4" xfId="33451"/>
    <cellStyle name="Note 4 4" xfId="33452"/>
    <cellStyle name="Note 4 4 2" xfId="33453"/>
    <cellStyle name="Note 4 4 3" xfId="33454"/>
    <cellStyle name="Note 4 4 4" xfId="33455"/>
    <cellStyle name="Note 4 5" xfId="33456"/>
    <cellStyle name="Note 4 6" xfId="33457"/>
    <cellStyle name="Note 4 7" xfId="33458"/>
    <cellStyle name="Note 4 8" xfId="33459"/>
    <cellStyle name="Note 5" xfId="33460"/>
    <cellStyle name="Note 5 2" xfId="33461"/>
    <cellStyle name="Note 5 2 2" xfId="33462"/>
    <cellStyle name="Note 5 2 2 2" xfId="33463"/>
    <cellStyle name="Note 5 2 2 3" xfId="33464"/>
    <cellStyle name="Note 5 2 2 4" xfId="33465"/>
    <cellStyle name="Note 5 2 3" xfId="33466"/>
    <cellStyle name="Note 5 2 3 2" xfId="33467"/>
    <cellStyle name="Note 5 2 3 3" xfId="33468"/>
    <cellStyle name="Note 5 2 3 4" xfId="33469"/>
    <cellStyle name="Note 5 2 4" xfId="33470"/>
    <cellStyle name="Note 5 2 5" xfId="33471"/>
    <cellStyle name="Note 5 2 6" xfId="33472"/>
    <cellStyle name="Note 5 2 7" xfId="33473"/>
    <cellStyle name="Note 5 3" xfId="33474"/>
    <cellStyle name="Note 5 3 2" xfId="33475"/>
    <cellStyle name="Note 5 3 3" xfId="33476"/>
    <cellStyle name="Note 5 3 4" xfId="33477"/>
    <cellStyle name="Note 5 4" xfId="33478"/>
    <cellStyle name="Note 5 4 2" xfId="33479"/>
    <cellStyle name="Note 5 4 3" xfId="33480"/>
    <cellStyle name="Note 5 4 4" xfId="33481"/>
    <cellStyle name="Note 5 5" xfId="33482"/>
    <cellStyle name="Note 5 6" xfId="33483"/>
    <cellStyle name="Note 5 7" xfId="33484"/>
    <cellStyle name="Note 5 8" xfId="33485"/>
    <cellStyle name="Note 6" xfId="33486"/>
    <cellStyle name="Note 6 2" xfId="33487"/>
    <cellStyle name="Note 6 2 2" xfId="33488"/>
    <cellStyle name="Note 6 2 2 2" xfId="33489"/>
    <cellStyle name="Note 6 2 2 3" xfId="33490"/>
    <cellStyle name="Note 6 2 2 4" xfId="33491"/>
    <cellStyle name="Note 6 2 3" xfId="33492"/>
    <cellStyle name="Note 6 2 3 2" xfId="33493"/>
    <cellStyle name="Note 6 2 3 3" xfId="33494"/>
    <cellStyle name="Note 6 2 3 4" xfId="33495"/>
    <cellStyle name="Note 6 2 4" xfId="33496"/>
    <cellStyle name="Note 6 2 5" xfId="33497"/>
    <cellStyle name="Note 6 2 6" xfId="33498"/>
    <cellStyle name="Note 6 2 7" xfId="33499"/>
    <cellStyle name="Note 6 3" xfId="33500"/>
    <cellStyle name="Note 6 3 2" xfId="33501"/>
    <cellStyle name="Note 6 3 3" xfId="33502"/>
    <cellStyle name="Note 6 3 4" xfId="33503"/>
    <cellStyle name="Note 6 4" xfId="33504"/>
    <cellStyle name="Note 6 4 2" xfId="33505"/>
    <cellStyle name="Note 6 4 3" xfId="33506"/>
    <cellStyle name="Note 6 4 4" xfId="33507"/>
    <cellStyle name="Note 6 5" xfId="33508"/>
    <cellStyle name="Note 6 6" xfId="33509"/>
    <cellStyle name="Note 6 7" xfId="33510"/>
    <cellStyle name="Note 6 8" xfId="33511"/>
    <cellStyle name="Note 7" xfId="33512"/>
    <cellStyle name="Note 7 2" xfId="33513"/>
    <cellStyle name="Note 7 2 2" xfId="33514"/>
    <cellStyle name="Note 7 2 3" xfId="33515"/>
    <cellStyle name="Note 7 2 4" xfId="33516"/>
    <cellStyle name="Note 7 3" xfId="33517"/>
    <cellStyle name="Note 7 3 2" xfId="33518"/>
    <cellStyle name="Note 7 3 3" xfId="33519"/>
    <cellStyle name="Note 7 3 4" xfId="33520"/>
    <cellStyle name="Note 7 4" xfId="33521"/>
    <cellStyle name="Note 7 5" xfId="33522"/>
    <cellStyle name="Note 7 6" xfId="33523"/>
    <cellStyle name="Note 7 7" xfId="33524"/>
    <cellStyle name="Note 8" xfId="33525"/>
    <cellStyle name="Note 8 2" xfId="33526"/>
    <cellStyle name="Note 8 3" xfId="33527"/>
    <cellStyle name="Note 8 4" xfId="33528"/>
    <cellStyle name="Note 9" xfId="33529"/>
    <cellStyle name="Note 9 2" xfId="33530"/>
    <cellStyle name="Note 9 3" xfId="33531"/>
    <cellStyle name="Note 9 4" xfId="33532"/>
    <cellStyle name="Nötr" xfId="33533"/>
    <cellStyle name="Obliczenia" xfId="33534"/>
    <cellStyle name="Output" xfId="33535"/>
    <cellStyle name="Output 10" xfId="33536"/>
    <cellStyle name="Output 10 2" xfId="33537"/>
    <cellStyle name="Output 10 3" xfId="33538"/>
    <cellStyle name="Output 10 4" xfId="33539"/>
    <cellStyle name="Output 11" xfId="33540"/>
    <cellStyle name="Output 12" xfId="33541"/>
    <cellStyle name="Output 13" xfId="33542"/>
    <cellStyle name="Output 14" xfId="33543"/>
    <cellStyle name="Output 2" xfId="33544"/>
    <cellStyle name="Output 2 2" xfId="33545"/>
    <cellStyle name="Output 2 2 2" xfId="33546"/>
    <cellStyle name="Output 2 2 2 2" xfId="33547"/>
    <cellStyle name="Output 2 2 2 3" xfId="33548"/>
    <cellStyle name="Output 2 2 2 4" xfId="33549"/>
    <cellStyle name="Output 2 2 3" xfId="33550"/>
    <cellStyle name="Output 2 2 3 2" xfId="33551"/>
    <cellStyle name="Output 2 2 3 3" xfId="33552"/>
    <cellStyle name="Output 2 2 3 4" xfId="33553"/>
    <cellStyle name="Output 2 2 4" xfId="33554"/>
    <cellStyle name="Output 2 2 5" xfId="33555"/>
    <cellStyle name="Output 2 2 6" xfId="33556"/>
    <cellStyle name="Output 2 2 7" xfId="33557"/>
    <cellStyle name="Output 2 3" xfId="33558"/>
    <cellStyle name="Output 2 3 2" xfId="33559"/>
    <cellStyle name="Output 2 3 2 2" xfId="33560"/>
    <cellStyle name="Output 2 3 2 3" xfId="33561"/>
    <cellStyle name="Output 2 3 2 4" xfId="33562"/>
    <cellStyle name="Output 2 3 3" xfId="33563"/>
    <cellStyle name="Output 2 3 3 2" xfId="33564"/>
    <cellStyle name="Output 2 3 3 3" xfId="33565"/>
    <cellStyle name="Output 2 3 3 4" xfId="33566"/>
    <cellStyle name="Output 2 3 4" xfId="33567"/>
    <cellStyle name="Output 2 3 5" xfId="33568"/>
    <cellStyle name="Output 2 3 6" xfId="33569"/>
    <cellStyle name="Output 2 3 7" xfId="33570"/>
    <cellStyle name="Output 2 4" xfId="33571"/>
    <cellStyle name="Output 2 4 2" xfId="33572"/>
    <cellStyle name="Output 2 4 3" xfId="33573"/>
    <cellStyle name="Output 2 4 4" xfId="33574"/>
    <cellStyle name="Output 2 5" xfId="33575"/>
    <cellStyle name="Output 2 5 2" xfId="33576"/>
    <cellStyle name="Output 2 5 3" xfId="33577"/>
    <cellStyle name="Output 2 5 4" xfId="33578"/>
    <cellStyle name="Output 2 6" xfId="33579"/>
    <cellStyle name="Output 2 7" xfId="33580"/>
    <cellStyle name="Output 2 8" xfId="33581"/>
    <cellStyle name="Output 2 9" xfId="33582"/>
    <cellStyle name="Output 3" xfId="33583"/>
    <cellStyle name="Output 3 2" xfId="33584"/>
    <cellStyle name="Output 3 2 2" xfId="33585"/>
    <cellStyle name="Output 3 2 2 2" xfId="33586"/>
    <cellStyle name="Output 3 2 2 3" xfId="33587"/>
    <cellStyle name="Output 3 2 2 4" xfId="33588"/>
    <cellStyle name="Output 3 2 3" xfId="33589"/>
    <cellStyle name="Output 3 2 3 2" xfId="33590"/>
    <cellStyle name="Output 3 2 3 3" xfId="33591"/>
    <cellStyle name="Output 3 2 3 4" xfId="33592"/>
    <cellStyle name="Output 3 2 4" xfId="33593"/>
    <cellStyle name="Output 3 2 5" xfId="33594"/>
    <cellStyle name="Output 3 2 6" xfId="33595"/>
    <cellStyle name="Output 3 2 7" xfId="33596"/>
    <cellStyle name="Output 3 3" xfId="33597"/>
    <cellStyle name="Output 3 3 2" xfId="33598"/>
    <cellStyle name="Output 3 3 3" xfId="33599"/>
    <cellStyle name="Output 3 3 4" xfId="33600"/>
    <cellStyle name="Output 3 4" xfId="33601"/>
    <cellStyle name="Output 3 4 2" xfId="33602"/>
    <cellStyle name="Output 3 4 3" xfId="33603"/>
    <cellStyle name="Output 3 4 4" xfId="33604"/>
    <cellStyle name="Output 3 5" xfId="33605"/>
    <cellStyle name="Output 3 6" xfId="33606"/>
    <cellStyle name="Output 3 7" xfId="33607"/>
    <cellStyle name="Output 3 8" xfId="33608"/>
    <cellStyle name="Output 4" xfId="33609"/>
    <cellStyle name="Output 4 2" xfId="33610"/>
    <cellStyle name="Output 4 2 2" xfId="33611"/>
    <cellStyle name="Output 4 2 2 2" xfId="33612"/>
    <cellStyle name="Output 4 2 2 3" xfId="33613"/>
    <cellStyle name="Output 4 2 2 4" xfId="33614"/>
    <cellStyle name="Output 4 2 3" xfId="33615"/>
    <cellStyle name="Output 4 2 3 2" xfId="33616"/>
    <cellStyle name="Output 4 2 3 3" xfId="33617"/>
    <cellStyle name="Output 4 2 3 4" xfId="33618"/>
    <cellStyle name="Output 4 2 4" xfId="33619"/>
    <cellStyle name="Output 4 2 5" xfId="33620"/>
    <cellStyle name="Output 4 2 6" xfId="33621"/>
    <cellStyle name="Output 4 2 7" xfId="33622"/>
    <cellStyle name="Output 4 3" xfId="33623"/>
    <cellStyle name="Output 4 3 2" xfId="33624"/>
    <cellStyle name="Output 4 3 3" xfId="33625"/>
    <cellStyle name="Output 4 3 4" xfId="33626"/>
    <cellStyle name="Output 4 4" xfId="33627"/>
    <cellStyle name="Output 4 4 2" xfId="33628"/>
    <cellStyle name="Output 4 4 3" xfId="33629"/>
    <cellStyle name="Output 4 4 4" xfId="33630"/>
    <cellStyle name="Output 4 5" xfId="33631"/>
    <cellStyle name="Output 4 6" xfId="33632"/>
    <cellStyle name="Output 4 7" xfId="33633"/>
    <cellStyle name="Output 4 8" xfId="33634"/>
    <cellStyle name="Output 5" xfId="33635"/>
    <cellStyle name="Output 5 2" xfId="33636"/>
    <cellStyle name="Output 5 2 2" xfId="33637"/>
    <cellStyle name="Output 5 2 2 2" xfId="33638"/>
    <cellStyle name="Output 5 2 2 3" xfId="33639"/>
    <cellStyle name="Output 5 2 2 4" xfId="33640"/>
    <cellStyle name="Output 5 2 3" xfId="33641"/>
    <cellStyle name="Output 5 2 3 2" xfId="33642"/>
    <cellStyle name="Output 5 2 3 3" xfId="33643"/>
    <cellStyle name="Output 5 2 3 4" xfId="33644"/>
    <cellStyle name="Output 5 2 4" xfId="33645"/>
    <cellStyle name="Output 5 2 5" xfId="33646"/>
    <cellStyle name="Output 5 2 6" xfId="33647"/>
    <cellStyle name="Output 5 2 7" xfId="33648"/>
    <cellStyle name="Output 5 3" xfId="33649"/>
    <cellStyle name="Output 5 3 2" xfId="33650"/>
    <cellStyle name="Output 5 3 3" xfId="33651"/>
    <cellStyle name="Output 5 3 4" xfId="33652"/>
    <cellStyle name="Output 5 4" xfId="33653"/>
    <cellStyle name="Output 5 4 2" xfId="33654"/>
    <cellStyle name="Output 5 4 3" xfId="33655"/>
    <cellStyle name="Output 5 4 4" xfId="33656"/>
    <cellStyle name="Output 5 5" xfId="33657"/>
    <cellStyle name="Output 5 6" xfId="33658"/>
    <cellStyle name="Output 5 7" xfId="33659"/>
    <cellStyle name="Output 5 8" xfId="33660"/>
    <cellStyle name="Output 6" xfId="33661"/>
    <cellStyle name="Output 6 2" xfId="33662"/>
    <cellStyle name="Output 6 2 2" xfId="33663"/>
    <cellStyle name="Output 6 2 2 2" xfId="33664"/>
    <cellStyle name="Output 6 2 2 3" xfId="33665"/>
    <cellStyle name="Output 6 2 2 4" xfId="33666"/>
    <cellStyle name="Output 6 2 3" xfId="33667"/>
    <cellStyle name="Output 6 2 3 2" xfId="33668"/>
    <cellStyle name="Output 6 2 3 3" xfId="33669"/>
    <cellStyle name="Output 6 2 3 4" xfId="33670"/>
    <cellStyle name="Output 6 2 4" xfId="33671"/>
    <cellStyle name="Output 6 2 5" xfId="33672"/>
    <cellStyle name="Output 6 2 6" xfId="33673"/>
    <cellStyle name="Output 6 2 7" xfId="33674"/>
    <cellStyle name="Output 6 3" xfId="33675"/>
    <cellStyle name="Output 6 3 2" xfId="33676"/>
    <cellStyle name="Output 6 3 3" xfId="33677"/>
    <cellStyle name="Output 6 3 4" xfId="33678"/>
    <cellStyle name="Output 6 4" xfId="33679"/>
    <cellStyle name="Output 6 4 2" xfId="33680"/>
    <cellStyle name="Output 6 4 3" xfId="33681"/>
    <cellStyle name="Output 6 4 4" xfId="33682"/>
    <cellStyle name="Output 6 5" xfId="33683"/>
    <cellStyle name="Output 6 6" xfId="33684"/>
    <cellStyle name="Output 6 7" xfId="33685"/>
    <cellStyle name="Output 6 8" xfId="33686"/>
    <cellStyle name="Output 7" xfId="33687"/>
    <cellStyle name="Output 7 2" xfId="33688"/>
    <cellStyle name="Output 7 2 2" xfId="33689"/>
    <cellStyle name="Output 7 2 3" xfId="33690"/>
    <cellStyle name="Output 7 2 4" xfId="33691"/>
    <cellStyle name="Output 7 3" xfId="33692"/>
    <cellStyle name="Output 7 3 2" xfId="33693"/>
    <cellStyle name="Output 7 3 3" xfId="33694"/>
    <cellStyle name="Output 7 3 4" xfId="33695"/>
    <cellStyle name="Output 7 4" xfId="33696"/>
    <cellStyle name="Output 7 5" xfId="33697"/>
    <cellStyle name="Output 7 6" xfId="33698"/>
    <cellStyle name="Output 7 7" xfId="33699"/>
    <cellStyle name="Output 8" xfId="33700"/>
    <cellStyle name="Output 8 2" xfId="33701"/>
    <cellStyle name="Output 8 3" xfId="33702"/>
    <cellStyle name="Output 8 4" xfId="33703"/>
    <cellStyle name="Output 9" xfId="33704"/>
    <cellStyle name="Output 9 2" xfId="33705"/>
    <cellStyle name="Output 9 3" xfId="33706"/>
    <cellStyle name="Output 9 4" xfId="33707"/>
    <cellStyle name="Percent 2" xfId="33708"/>
    <cellStyle name="Porcentaje 10" xfId="33709"/>
    <cellStyle name="Porcentaje 11" xfId="33710"/>
    <cellStyle name="Porcentaje 12" xfId="33711"/>
    <cellStyle name="Porcentaje 13" xfId="33712"/>
    <cellStyle name="Porcentaje 14" xfId="33713"/>
    <cellStyle name="Porcentaje 15" xfId="33714"/>
    <cellStyle name="Porcentaje 16" xfId="33715"/>
    <cellStyle name="Porcentaje 2" xfId="33716"/>
    <cellStyle name="Porcentaje 3" xfId="33717"/>
    <cellStyle name="Porcentaje 3 2" xfId="33718"/>
    <cellStyle name="Porcentaje 4" xfId="33719"/>
    <cellStyle name="Porcentaje 5" xfId="33720"/>
    <cellStyle name="Porcentaje 6" xfId="33721"/>
    <cellStyle name="Porcentaje 6 2" xfId="33722"/>
    <cellStyle name="Porcentaje 7" xfId="33723"/>
    <cellStyle name="Porcentaje 8" xfId="33724"/>
    <cellStyle name="Porcentaje 9" xfId="33725"/>
    <cellStyle name="Porcentual 10" xfId="33726"/>
    <cellStyle name="Porcentual 10 2" xfId="33727"/>
    <cellStyle name="Porcentual 11" xfId="33728"/>
    <cellStyle name="Porcentual 12" xfId="33729"/>
    <cellStyle name="Porcentual 13" xfId="33730"/>
    <cellStyle name="Porcentual 14" xfId="33731"/>
    <cellStyle name="Porcentual 15" xfId="33732"/>
    <cellStyle name="Porcentual 16" xfId="33733"/>
    <cellStyle name="Porcentual 16 2" xfId="33734"/>
    <cellStyle name="Porcentual 16 3" xfId="33735"/>
    <cellStyle name="Porcentual 17" xfId="33736"/>
    <cellStyle name="Porcentual 17 2" xfId="33737"/>
    <cellStyle name="Porcentual 18" xfId="33738"/>
    <cellStyle name="Porcentual 18 2" xfId="33739"/>
    <cellStyle name="Porcentual 19" xfId="33740"/>
    <cellStyle name="Porcentual 2" xfId="33741"/>
    <cellStyle name="Porcentual 2 10" xfId="33742"/>
    <cellStyle name="Porcentual 2 11" xfId="33743"/>
    <cellStyle name="Porcentual 2 12" xfId="33744"/>
    <cellStyle name="Porcentual 2 13" xfId="33745"/>
    <cellStyle name="Porcentual 2 14" xfId="33746"/>
    <cellStyle name="Porcentual 2 15" xfId="33747"/>
    <cellStyle name="Porcentual 2 16" xfId="33748"/>
    <cellStyle name="Porcentual 2 17" xfId="33749"/>
    <cellStyle name="Porcentual 2 18" xfId="33750"/>
    <cellStyle name="Porcentual 2 19" xfId="33751"/>
    <cellStyle name="Porcentual 2 2" xfId="33752"/>
    <cellStyle name="Porcentual 2 20" xfId="33753"/>
    <cellStyle name="Porcentual 2 21" xfId="33754"/>
    <cellStyle name="Porcentual 2 22" xfId="33755"/>
    <cellStyle name="Porcentual 2 23" xfId="33756"/>
    <cellStyle name="Porcentual 2 24" xfId="33757"/>
    <cellStyle name="Porcentual 2 25" xfId="33758"/>
    <cellStyle name="Porcentual 2 26" xfId="33759"/>
    <cellStyle name="Porcentual 2 27" xfId="33760"/>
    <cellStyle name="Porcentual 2 28" xfId="33761"/>
    <cellStyle name="Porcentual 2 3" xfId="33762"/>
    <cellStyle name="Porcentual 2 3 2" xfId="33763"/>
    <cellStyle name="Porcentual 2 4" xfId="33764"/>
    <cellStyle name="Porcentual 2 5" xfId="33765"/>
    <cellStyle name="Porcentual 2 6" xfId="33766"/>
    <cellStyle name="Porcentual 2 7" xfId="33767"/>
    <cellStyle name="Porcentual 2 8" xfId="33768"/>
    <cellStyle name="Porcentual 2 9" xfId="33769"/>
    <cellStyle name="Porcentual 20" xfId="33770"/>
    <cellStyle name="Porcentual 21" xfId="33771"/>
    <cellStyle name="Porcentual 22" xfId="33772"/>
    <cellStyle name="Porcentual 23" xfId="33773"/>
    <cellStyle name="Porcentual 24" xfId="33774"/>
    <cellStyle name="Porcentual 3" xfId="33775"/>
    <cellStyle name="Porcentual 3 10" xfId="33776"/>
    <cellStyle name="Porcentual 3 10 2" xfId="33777"/>
    <cellStyle name="Porcentual 3 10 3" xfId="33778"/>
    <cellStyle name="Porcentual 3 10 4" xfId="33779"/>
    <cellStyle name="Porcentual 3 11" xfId="33780"/>
    <cellStyle name="Porcentual 3 11 2" xfId="33781"/>
    <cellStyle name="Porcentual 3 11 3" xfId="33782"/>
    <cellStyle name="Porcentual 3 11 4" xfId="33783"/>
    <cellStyle name="Porcentual 3 12" xfId="33784"/>
    <cellStyle name="Porcentual 3 13" xfId="33785"/>
    <cellStyle name="Porcentual 3 14" xfId="33786"/>
    <cellStyle name="Porcentual 3 15" xfId="33787"/>
    <cellStyle name="Porcentual 3 16" xfId="33788"/>
    <cellStyle name="Porcentual 3 17" xfId="33789"/>
    <cellStyle name="Porcentual 3 18" xfId="33790"/>
    <cellStyle name="Porcentual 3 19" xfId="33791"/>
    <cellStyle name="Porcentual 3 2" xfId="33792"/>
    <cellStyle name="Porcentual 3 2 10" xfId="33793"/>
    <cellStyle name="Porcentual 3 2 10 2" xfId="33794"/>
    <cellStyle name="Porcentual 3 2 10 3" xfId="33795"/>
    <cellStyle name="Porcentual 3 2 10 4" xfId="33796"/>
    <cellStyle name="Porcentual 3 2 11" xfId="33797"/>
    <cellStyle name="Porcentual 3 2 12" xfId="33798"/>
    <cellStyle name="Porcentual 3 2 13" xfId="33799"/>
    <cellStyle name="Porcentual 3 2 14" xfId="33800"/>
    <cellStyle name="Porcentual 3 2 2" xfId="33801"/>
    <cellStyle name="Porcentual 3 2 2 2" xfId="33802"/>
    <cellStyle name="Porcentual 3 2 2 3" xfId="33803"/>
    <cellStyle name="Porcentual 3 2 2 4" xfId="33804"/>
    <cellStyle name="Porcentual 3 2 2 5" xfId="33805"/>
    <cellStyle name="Porcentual 3 2 2 6" xfId="33806"/>
    <cellStyle name="Porcentual 3 2 3" xfId="33807"/>
    <cellStyle name="Porcentual 3 2 4" xfId="33808"/>
    <cellStyle name="Porcentual 3 2 5" xfId="33809"/>
    <cellStyle name="Porcentual 3 2 6" xfId="33810"/>
    <cellStyle name="Porcentual 3 2 7" xfId="33811"/>
    <cellStyle name="Porcentual 3 2 7 2" xfId="33812"/>
    <cellStyle name="Porcentual 3 2 7 3" xfId="33813"/>
    <cellStyle name="Porcentual 3 2 7 4" xfId="33814"/>
    <cellStyle name="Porcentual 3 2 8" xfId="33815"/>
    <cellStyle name="Porcentual 3 2 8 2" xfId="33816"/>
    <cellStyle name="Porcentual 3 2 8 3" xfId="33817"/>
    <cellStyle name="Porcentual 3 2 8 4" xfId="33818"/>
    <cellStyle name="Porcentual 3 2 9" xfId="33819"/>
    <cellStyle name="Porcentual 3 2 9 2" xfId="33820"/>
    <cellStyle name="Porcentual 3 2 9 3" xfId="33821"/>
    <cellStyle name="Porcentual 3 2 9 4" xfId="33822"/>
    <cellStyle name="Porcentual 3 20" xfId="33823"/>
    <cellStyle name="Porcentual 3 21" xfId="33824"/>
    <cellStyle name="Porcentual 3 22" xfId="33825"/>
    <cellStyle name="Porcentual 3 3" xfId="33826"/>
    <cellStyle name="Porcentual 3 3 2" xfId="33827"/>
    <cellStyle name="Porcentual 3 3 3" xfId="33828"/>
    <cellStyle name="Porcentual 3 3 4" xfId="33829"/>
    <cellStyle name="Porcentual 3 3 5" xfId="33830"/>
    <cellStyle name="Porcentual 3 3 6" xfId="33831"/>
    <cellStyle name="Porcentual 3 4" xfId="33832"/>
    <cellStyle name="Porcentual 3 5" xfId="33833"/>
    <cellStyle name="Porcentual 3 6" xfId="33834"/>
    <cellStyle name="Porcentual 3 7" xfId="33835"/>
    <cellStyle name="Porcentual 3 8" xfId="33836"/>
    <cellStyle name="Porcentual 3 8 2" xfId="33837"/>
    <cellStyle name="Porcentual 3 8 3" xfId="33838"/>
    <cellStyle name="Porcentual 3 8 4" xfId="33839"/>
    <cellStyle name="Porcentual 3 9" xfId="33840"/>
    <cellStyle name="Porcentual 3 9 2" xfId="33841"/>
    <cellStyle name="Porcentual 3 9 3" xfId="33842"/>
    <cellStyle name="Porcentual 3 9 4" xfId="33843"/>
    <cellStyle name="Porcentual 4" xfId="33844"/>
    <cellStyle name="Porcentual 4 10" xfId="33845"/>
    <cellStyle name="Porcentual 4 10 2" xfId="33846"/>
    <cellStyle name="Porcentual 4 10 3" xfId="33847"/>
    <cellStyle name="Porcentual 4 10 4" xfId="33848"/>
    <cellStyle name="Porcentual 4 11" xfId="33849"/>
    <cellStyle name="Porcentual 4 12" xfId="33850"/>
    <cellStyle name="Porcentual 4 13" xfId="33851"/>
    <cellStyle name="Porcentual 4 14" xfId="33852"/>
    <cellStyle name="Porcentual 4 2" xfId="33853"/>
    <cellStyle name="Porcentual 4 2 2" xfId="33854"/>
    <cellStyle name="Porcentual 4 2 3" xfId="33855"/>
    <cellStyle name="Porcentual 4 2 4" xfId="33856"/>
    <cellStyle name="Porcentual 4 2 5" xfId="33857"/>
    <cellStyle name="Porcentual 4 2 6" xfId="33858"/>
    <cellStyle name="Porcentual 4 3" xfId="33859"/>
    <cellStyle name="Porcentual 4 4" xfId="33860"/>
    <cellStyle name="Porcentual 4 5" xfId="33861"/>
    <cellStyle name="Porcentual 4 6" xfId="33862"/>
    <cellStyle name="Porcentual 4 7" xfId="33863"/>
    <cellStyle name="Porcentual 4 7 2" xfId="33864"/>
    <cellStyle name="Porcentual 4 7 3" xfId="33865"/>
    <cellStyle name="Porcentual 4 7 4" xfId="33866"/>
    <cellStyle name="Porcentual 4 8" xfId="33867"/>
    <cellStyle name="Porcentual 4 8 2" xfId="33868"/>
    <cellStyle name="Porcentual 4 8 3" xfId="33869"/>
    <cellStyle name="Porcentual 4 8 4" xfId="33870"/>
    <cellStyle name="Porcentual 4 9" xfId="33871"/>
    <cellStyle name="Porcentual 4 9 2" xfId="33872"/>
    <cellStyle name="Porcentual 4 9 3" xfId="33873"/>
    <cellStyle name="Porcentual 4 9 4" xfId="33874"/>
    <cellStyle name="Porcentual 5" xfId="33875"/>
    <cellStyle name="Porcentual 5 2" xfId="33876"/>
    <cellStyle name="Porcentual 5 2 2" xfId="33877"/>
    <cellStyle name="Porcentual 5 3" xfId="33878"/>
    <cellStyle name="Porcentual 5 4" xfId="33879"/>
    <cellStyle name="Porcentual 6" xfId="33880"/>
    <cellStyle name="Porcentual 6 10" xfId="33881"/>
    <cellStyle name="Porcentual 6 10 2" xfId="33882"/>
    <cellStyle name="Porcentual 6 10 3" xfId="33883"/>
    <cellStyle name="Porcentual 6 10 4" xfId="33884"/>
    <cellStyle name="Porcentual 6 11" xfId="33885"/>
    <cellStyle name="Porcentual 6 12" xfId="33886"/>
    <cellStyle name="Porcentual 6 13" xfId="33887"/>
    <cellStyle name="Porcentual 6 14" xfId="33888"/>
    <cellStyle name="Porcentual 6 2" xfId="33889"/>
    <cellStyle name="Porcentual 6 2 2" xfId="33890"/>
    <cellStyle name="Porcentual 6 2 3" xfId="33891"/>
    <cellStyle name="Porcentual 6 2 4" xfId="33892"/>
    <cellStyle name="Porcentual 6 2 5" xfId="33893"/>
    <cellStyle name="Porcentual 6 2 6" xfId="33894"/>
    <cellStyle name="Porcentual 6 3" xfId="33895"/>
    <cellStyle name="Porcentual 6 4" xfId="33896"/>
    <cellStyle name="Porcentual 6 5" xfId="33897"/>
    <cellStyle name="Porcentual 6 6" xfId="33898"/>
    <cellStyle name="Porcentual 6 7" xfId="33899"/>
    <cellStyle name="Porcentual 6 7 2" xfId="33900"/>
    <cellStyle name="Porcentual 6 7 3" xfId="33901"/>
    <cellStyle name="Porcentual 6 7 4" xfId="33902"/>
    <cellStyle name="Porcentual 6 8" xfId="33903"/>
    <cellStyle name="Porcentual 6 8 2" xfId="33904"/>
    <cellStyle name="Porcentual 6 8 3" xfId="33905"/>
    <cellStyle name="Porcentual 6 8 4" xfId="33906"/>
    <cellStyle name="Porcentual 6 9" xfId="33907"/>
    <cellStyle name="Porcentual 6 9 2" xfId="33908"/>
    <cellStyle name="Porcentual 6 9 3" xfId="33909"/>
    <cellStyle name="Porcentual 6 9 4" xfId="33910"/>
    <cellStyle name="Porcentual 7" xfId="33911"/>
    <cellStyle name="Porcentual 7 10" xfId="33912"/>
    <cellStyle name="Porcentual 7 10 2" xfId="33913"/>
    <cellStyle name="Porcentual 7 10 3" xfId="33914"/>
    <cellStyle name="Porcentual 7 10 4" xfId="33915"/>
    <cellStyle name="Porcentual 7 11" xfId="33916"/>
    <cellStyle name="Porcentual 7 12" xfId="33917"/>
    <cellStyle name="Porcentual 7 13" xfId="33918"/>
    <cellStyle name="Porcentual 7 14" xfId="33919"/>
    <cellStyle name="Porcentual 7 2" xfId="33920"/>
    <cellStyle name="Porcentual 7 2 2" xfId="33921"/>
    <cellStyle name="Porcentual 7 2 3" xfId="33922"/>
    <cellStyle name="Porcentual 7 2 4" xfId="33923"/>
    <cellStyle name="Porcentual 7 2 5" xfId="33924"/>
    <cellStyle name="Porcentual 7 2 6" xfId="33925"/>
    <cellStyle name="Porcentual 7 3" xfId="33926"/>
    <cellStyle name="Porcentual 7 4" xfId="33927"/>
    <cellStyle name="Porcentual 7 5" xfId="33928"/>
    <cellStyle name="Porcentual 7 6" xfId="33929"/>
    <cellStyle name="Porcentual 7 7" xfId="33930"/>
    <cellStyle name="Porcentual 7 7 2" xfId="33931"/>
    <cellStyle name="Porcentual 7 7 3" xfId="33932"/>
    <cellStyle name="Porcentual 7 7 4" xfId="33933"/>
    <cellStyle name="Porcentual 7 8" xfId="33934"/>
    <cellStyle name="Porcentual 7 8 2" xfId="33935"/>
    <cellStyle name="Porcentual 7 8 3" xfId="33936"/>
    <cellStyle name="Porcentual 7 8 4" xfId="33937"/>
    <cellStyle name="Porcentual 7 9" xfId="33938"/>
    <cellStyle name="Porcentual 7 9 2" xfId="33939"/>
    <cellStyle name="Porcentual 7 9 3" xfId="33940"/>
    <cellStyle name="Porcentual 7 9 4" xfId="33941"/>
    <cellStyle name="Porcentual 8" xfId="33942"/>
    <cellStyle name="Porcentual 8 2" xfId="33943"/>
    <cellStyle name="Porcentual 9" xfId="33944"/>
    <cellStyle name="Porcentual_AAPresup NICOLICH" xfId="33945"/>
    <cellStyle name="Punto" xfId="33946"/>
    <cellStyle name="Punto0" xfId="33947"/>
    <cellStyle name="Result" xfId="47837"/>
    <cellStyle name="Result2" xfId="47838"/>
    <cellStyle name="Saída" xfId="33948"/>
    <cellStyle name="Saída 10" xfId="33949"/>
    <cellStyle name="Saída 11" xfId="33950"/>
    <cellStyle name="Saída 12" xfId="33951"/>
    <cellStyle name="Saída 13" xfId="33952"/>
    <cellStyle name="Saída 14" xfId="33953"/>
    <cellStyle name="Saída 2" xfId="33954"/>
    <cellStyle name="Saída 2 2" xfId="33955"/>
    <cellStyle name="Saída 2 2 2" xfId="33956"/>
    <cellStyle name="Saída 2 2 2 2" xfId="33957"/>
    <cellStyle name="Saída 2 2 2 3" xfId="33958"/>
    <cellStyle name="Saída 2 2 2 4" xfId="33959"/>
    <cellStyle name="Saída 2 2 3" xfId="33960"/>
    <cellStyle name="Saída 2 2 3 2" xfId="33961"/>
    <cellStyle name="Saída 2 2 3 3" xfId="33962"/>
    <cellStyle name="Saída 2 2 3 4" xfId="33963"/>
    <cellStyle name="Saída 2 2 4" xfId="33964"/>
    <cellStyle name="Saída 2 2 5" xfId="33965"/>
    <cellStyle name="Saída 2 2 6" xfId="33966"/>
    <cellStyle name="Saída 2 2 7" xfId="33967"/>
    <cellStyle name="Saída 2 3" xfId="33968"/>
    <cellStyle name="Saída 2 3 2" xfId="33969"/>
    <cellStyle name="Saída 2 3 3" xfId="33970"/>
    <cellStyle name="Saída 2 3 4" xfId="33971"/>
    <cellStyle name="Saída 2 4" xfId="33972"/>
    <cellStyle name="Saída 2 4 2" xfId="33973"/>
    <cellStyle name="Saída 2 4 3" xfId="33974"/>
    <cellStyle name="Saída 2 4 4" xfId="33975"/>
    <cellStyle name="Saída 2 5" xfId="33976"/>
    <cellStyle name="Saída 2 6" xfId="33977"/>
    <cellStyle name="Saída 2 7" xfId="33978"/>
    <cellStyle name="Saída 2 8" xfId="33979"/>
    <cellStyle name="Saída 3" xfId="33980"/>
    <cellStyle name="Saída 3 2" xfId="33981"/>
    <cellStyle name="Saída 3 2 2" xfId="33982"/>
    <cellStyle name="Saída 3 2 2 2" xfId="33983"/>
    <cellStyle name="Saída 3 2 2 3" xfId="33984"/>
    <cellStyle name="Saída 3 2 2 4" xfId="33985"/>
    <cellStyle name="Saída 3 2 3" xfId="33986"/>
    <cellStyle name="Saída 3 2 3 2" xfId="33987"/>
    <cellStyle name="Saída 3 2 3 3" xfId="33988"/>
    <cellStyle name="Saída 3 2 3 4" xfId="33989"/>
    <cellStyle name="Saída 3 2 4" xfId="33990"/>
    <cellStyle name="Saída 3 2 5" xfId="33991"/>
    <cellStyle name="Saída 3 2 6" xfId="33992"/>
    <cellStyle name="Saída 3 2 7" xfId="33993"/>
    <cellStyle name="Saída 3 3" xfId="33994"/>
    <cellStyle name="Saída 3 3 2" xfId="33995"/>
    <cellStyle name="Saída 3 3 3" xfId="33996"/>
    <cellStyle name="Saída 3 3 4" xfId="33997"/>
    <cellStyle name="Saída 3 4" xfId="33998"/>
    <cellStyle name="Saída 3 4 2" xfId="33999"/>
    <cellStyle name="Saída 3 4 3" xfId="34000"/>
    <cellStyle name="Saída 3 4 4" xfId="34001"/>
    <cellStyle name="Saída 3 5" xfId="34002"/>
    <cellStyle name="Saída 3 6" xfId="34003"/>
    <cellStyle name="Saída 3 7" xfId="34004"/>
    <cellStyle name="Saída 3 8" xfId="34005"/>
    <cellStyle name="Saída 4" xfId="34006"/>
    <cellStyle name="Saída 4 2" xfId="34007"/>
    <cellStyle name="Saída 4 2 2" xfId="34008"/>
    <cellStyle name="Saída 4 2 2 2" xfId="34009"/>
    <cellStyle name="Saída 4 2 2 3" xfId="34010"/>
    <cellStyle name="Saída 4 2 2 4" xfId="34011"/>
    <cellStyle name="Saída 4 2 3" xfId="34012"/>
    <cellStyle name="Saída 4 2 3 2" xfId="34013"/>
    <cellStyle name="Saída 4 2 3 3" xfId="34014"/>
    <cellStyle name="Saída 4 2 3 4" xfId="34015"/>
    <cellStyle name="Saída 4 2 4" xfId="34016"/>
    <cellStyle name="Saída 4 2 5" xfId="34017"/>
    <cellStyle name="Saída 4 2 6" xfId="34018"/>
    <cellStyle name="Saída 4 2 7" xfId="34019"/>
    <cellStyle name="Saída 4 3" xfId="34020"/>
    <cellStyle name="Saída 4 3 2" xfId="34021"/>
    <cellStyle name="Saída 4 3 3" xfId="34022"/>
    <cellStyle name="Saída 4 3 4" xfId="34023"/>
    <cellStyle name="Saída 4 4" xfId="34024"/>
    <cellStyle name="Saída 4 4 2" xfId="34025"/>
    <cellStyle name="Saída 4 4 3" xfId="34026"/>
    <cellStyle name="Saída 4 4 4" xfId="34027"/>
    <cellStyle name="Saída 4 5" xfId="34028"/>
    <cellStyle name="Saída 4 6" xfId="34029"/>
    <cellStyle name="Saída 4 7" xfId="34030"/>
    <cellStyle name="Saída 4 8" xfId="34031"/>
    <cellStyle name="Saída 5" xfId="34032"/>
    <cellStyle name="Saída 5 2" xfId="34033"/>
    <cellStyle name="Saída 5 2 2" xfId="34034"/>
    <cellStyle name="Saída 5 2 2 2" xfId="34035"/>
    <cellStyle name="Saída 5 2 2 3" xfId="34036"/>
    <cellStyle name="Saída 5 2 2 4" xfId="34037"/>
    <cellStyle name="Saída 5 2 3" xfId="34038"/>
    <cellStyle name="Saída 5 2 3 2" xfId="34039"/>
    <cellStyle name="Saída 5 2 3 3" xfId="34040"/>
    <cellStyle name="Saída 5 2 3 4" xfId="34041"/>
    <cellStyle name="Saída 5 2 4" xfId="34042"/>
    <cellStyle name="Saída 5 2 5" xfId="34043"/>
    <cellStyle name="Saída 5 2 6" xfId="34044"/>
    <cellStyle name="Saída 5 2 7" xfId="34045"/>
    <cellStyle name="Saída 5 3" xfId="34046"/>
    <cellStyle name="Saída 5 3 2" xfId="34047"/>
    <cellStyle name="Saída 5 3 3" xfId="34048"/>
    <cellStyle name="Saída 5 3 4" xfId="34049"/>
    <cellStyle name="Saída 5 4" xfId="34050"/>
    <cellStyle name="Saída 5 4 2" xfId="34051"/>
    <cellStyle name="Saída 5 4 3" xfId="34052"/>
    <cellStyle name="Saída 5 4 4" xfId="34053"/>
    <cellStyle name="Saída 5 5" xfId="34054"/>
    <cellStyle name="Saída 5 6" xfId="34055"/>
    <cellStyle name="Saída 5 7" xfId="34056"/>
    <cellStyle name="Saída 5 8" xfId="34057"/>
    <cellStyle name="Saída 6" xfId="34058"/>
    <cellStyle name="Saída 6 2" xfId="34059"/>
    <cellStyle name="Saída 6 2 2" xfId="34060"/>
    <cellStyle name="Saída 6 2 2 2" xfId="34061"/>
    <cellStyle name="Saída 6 2 2 3" xfId="34062"/>
    <cellStyle name="Saída 6 2 2 4" xfId="34063"/>
    <cellStyle name="Saída 6 2 3" xfId="34064"/>
    <cellStyle name="Saída 6 2 3 2" xfId="34065"/>
    <cellStyle name="Saída 6 2 3 3" xfId="34066"/>
    <cellStyle name="Saída 6 2 3 4" xfId="34067"/>
    <cellStyle name="Saída 6 2 4" xfId="34068"/>
    <cellStyle name="Saída 6 2 5" xfId="34069"/>
    <cellStyle name="Saída 6 2 6" xfId="34070"/>
    <cellStyle name="Saída 6 2 7" xfId="34071"/>
    <cellStyle name="Saída 6 3" xfId="34072"/>
    <cellStyle name="Saída 6 3 2" xfId="34073"/>
    <cellStyle name="Saída 6 3 3" xfId="34074"/>
    <cellStyle name="Saída 6 3 4" xfId="34075"/>
    <cellStyle name="Saída 6 4" xfId="34076"/>
    <cellStyle name="Saída 6 4 2" xfId="34077"/>
    <cellStyle name="Saída 6 4 3" xfId="34078"/>
    <cellStyle name="Saída 6 4 4" xfId="34079"/>
    <cellStyle name="Saída 6 5" xfId="34080"/>
    <cellStyle name="Saída 6 6" xfId="34081"/>
    <cellStyle name="Saída 6 7" xfId="34082"/>
    <cellStyle name="Saída 6 8" xfId="34083"/>
    <cellStyle name="Saída 7" xfId="34084"/>
    <cellStyle name="Saída 7 2" xfId="34085"/>
    <cellStyle name="Saída 7 2 2" xfId="34086"/>
    <cellStyle name="Saída 7 2 3" xfId="34087"/>
    <cellStyle name="Saída 7 2 4" xfId="34088"/>
    <cellStyle name="Saída 7 3" xfId="34089"/>
    <cellStyle name="Saída 7 3 2" xfId="34090"/>
    <cellStyle name="Saída 7 3 3" xfId="34091"/>
    <cellStyle name="Saída 7 3 4" xfId="34092"/>
    <cellStyle name="Saída 7 4" xfId="34093"/>
    <cellStyle name="Saída 7 5" xfId="34094"/>
    <cellStyle name="Saída 7 6" xfId="34095"/>
    <cellStyle name="Saída 7 7" xfId="34096"/>
    <cellStyle name="Saída 8" xfId="34097"/>
    <cellStyle name="Saída 8 2" xfId="34098"/>
    <cellStyle name="Saída 8 3" xfId="34099"/>
    <cellStyle name="Saída 8 4" xfId="34100"/>
    <cellStyle name="Saída 9" xfId="34101"/>
    <cellStyle name="Saída 9 2" xfId="34102"/>
    <cellStyle name="Saída 9 3" xfId="34103"/>
    <cellStyle name="Saída 9 4" xfId="34104"/>
    <cellStyle name="Salida 10" xfId="34105"/>
    <cellStyle name="Salida 10 10" xfId="34106"/>
    <cellStyle name="Salida 10 10 2" xfId="34107"/>
    <cellStyle name="Salida 10 10 3" xfId="34108"/>
    <cellStyle name="Salida 10 10 4" xfId="34109"/>
    <cellStyle name="Salida 10 11" xfId="34110"/>
    <cellStyle name="Salida 10 12" xfId="34111"/>
    <cellStyle name="Salida 10 13" xfId="34112"/>
    <cellStyle name="Salida 10 14" xfId="34113"/>
    <cellStyle name="Salida 10 2" xfId="34114"/>
    <cellStyle name="Salida 10 2 2" xfId="34115"/>
    <cellStyle name="Salida 10 2 2 2" xfId="34116"/>
    <cellStyle name="Salida 10 2 2 2 2" xfId="34117"/>
    <cellStyle name="Salida 10 2 2 2 3" xfId="34118"/>
    <cellStyle name="Salida 10 2 2 2 4" xfId="34119"/>
    <cellStyle name="Salida 10 2 2 3" xfId="34120"/>
    <cellStyle name="Salida 10 2 2 3 2" xfId="34121"/>
    <cellStyle name="Salida 10 2 2 3 3" xfId="34122"/>
    <cellStyle name="Salida 10 2 2 3 4" xfId="34123"/>
    <cellStyle name="Salida 10 2 2 4" xfId="34124"/>
    <cellStyle name="Salida 10 2 2 5" xfId="34125"/>
    <cellStyle name="Salida 10 2 2 6" xfId="34126"/>
    <cellStyle name="Salida 10 2 2 7" xfId="34127"/>
    <cellStyle name="Salida 10 2 3" xfId="34128"/>
    <cellStyle name="Salida 10 2 3 2" xfId="34129"/>
    <cellStyle name="Salida 10 2 3 2 2" xfId="34130"/>
    <cellStyle name="Salida 10 2 3 2 3" xfId="34131"/>
    <cellStyle name="Salida 10 2 3 2 4" xfId="34132"/>
    <cellStyle name="Salida 10 2 3 3" xfId="34133"/>
    <cellStyle name="Salida 10 2 3 3 2" xfId="34134"/>
    <cellStyle name="Salida 10 2 3 3 3" xfId="34135"/>
    <cellStyle name="Salida 10 2 3 3 4" xfId="34136"/>
    <cellStyle name="Salida 10 2 3 4" xfId="34137"/>
    <cellStyle name="Salida 10 2 3 5" xfId="34138"/>
    <cellStyle name="Salida 10 2 3 6" xfId="34139"/>
    <cellStyle name="Salida 10 2 3 7" xfId="34140"/>
    <cellStyle name="Salida 10 2 4" xfId="34141"/>
    <cellStyle name="Salida 10 2 4 2" xfId="34142"/>
    <cellStyle name="Salida 10 2 4 3" xfId="34143"/>
    <cellStyle name="Salida 10 2 4 4" xfId="34144"/>
    <cellStyle name="Salida 10 2 5" xfId="34145"/>
    <cellStyle name="Salida 10 2 5 2" xfId="34146"/>
    <cellStyle name="Salida 10 2 5 3" xfId="34147"/>
    <cellStyle name="Salida 10 2 5 4" xfId="34148"/>
    <cellStyle name="Salida 10 2 6" xfId="34149"/>
    <cellStyle name="Salida 10 2 7" xfId="34150"/>
    <cellStyle name="Salida 10 2 8" xfId="34151"/>
    <cellStyle name="Salida 10 2 9" xfId="34152"/>
    <cellStyle name="Salida 10 3" xfId="34153"/>
    <cellStyle name="Salida 10 3 2" xfId="34154"/>
    <cellStyle name="Salida 10 3 2 2" xfId="34155"/>
    <cellStyle name="Salida 10 3 2 2 2" xfId="34156"/>
    <cellStyle name="Salida 10 3 2 2 3" xfId="34157"/>
    <cellStyle name="Salida 10 3 2 2 4" xfId="34158"/>
    <cellStyle name="Salida 10 3 2 3" xfId="34159"/>
    <cellStyle name="Salida 10 3 2 3 2" xfId="34160"/>
    <cellStyle name="Salida 10 3 2 3 3" xfId="34161"/>
    <cellStyle name="Salida 10 3 2 3 4" xfId="34162"/>
    <cellStyle name="Salida 10 3 2 4" xfId="34163"/>
    <cellStyle name="Salida 10 3 2 5" xfId="34164"/>
    <cellStyle name="Salida 10 3 2 6" xfId="34165"/>
    <cellStyle name="Salida 10 3 2 7" xfId="34166"/>
    <cellStyle name="Salida 10 3 3" xfId="34167"/>
    <cellStyle name="Salida 10 3 3 2" xfId="34168"/>
    <cellStyle name="Salida 10 3 3 3" xfId="34169"/>
    <cellStyle name="Salida 10 3 3 4" xfId="34170"/>
    <cellStyle name="Salida 10 3 4" xfId="34171"/>
    <cellStyle name="Salida 10 3 4 2" xfId="34172"/>
    <cellStyle name="Salida 10 3 4 3" xfId="34173"/>
    <cellStyle name="Salida 10 3 4 4" xfId="34174"/>
    <cellStyle name="Salida 10 3 5" xfId="34175"/>
    <cellStyle name="Salida 10 3 6" xfId="34176"/>
    <cellStyle name="Salida 10 3 7" xfId="34177"/>
    <cellStyle name="Salida 10 3 8" xfId="34178"/>
    <cellStyle name="Salida 10 4" xfId="34179"/>
    <cellStyle name="Salida 10 4 2" xfId="34180"/>
    <cellStyle name="Salida 10 4 2 2" xfId="34181"/>
    <cellStyle name="Salida 10 4 2 2 2" xfId="34182"/>
    <cellStyle name="Salida 10 4 2 2 3" xfId="34183"/>
    <cellStyle name="Salida 10 4 2 2 4" xfId="34184"/>
    <cellStyle name="Salida 10 4 2 3" xfId="34185"/>
    <cellStyle name="Salida 10 4 2 3 2" xfId="34186"/>
    <cellStyle name="Salida 10 4 2 3 3" xfId="34187"/>
    <cellStyle name="Salida 10 4 2 3 4" xfId="34188"/>
    <cellStyle name="Salida 10 4 2 4" xfId="34189"/>
    <cellStyle name="Salida 10 4 2 5" xfId="34190"/>
    <cellStyle name="Salida 10 4 2 6" xfId="34191"/>
    <cellStyle name="Salida 10 4 2 7" xfId="34192"/>
    <cellStyle name="Salida 10 4 3" xfId="34193"/>
    <cellStyle name="Salida 10 4 3 2" xfId="34194"/>
    <cellStyle name="Salida 10 4 3 3" xfId="34195"/>
    <cellStyle name="Salida 10 4 3 4" xfId="34196"/>
    <cellStyle name="Salida 10 4 4" xfId="34197"/>
    <cellStyle name="Salida 10 4 4 2" xfId="34198"/>
    <cellStyle name="Salida 10 4 4 3" xfId="34199"/>
    <cellStyle name="Salida 10 4 4 4" xfId="34200"/>
    <cellStyle name="Salida 10 4 5" xfId="34201"/>
    <cellStyle name="Salida 10 4 6" xfId="34202"/>
    <cellStyle name="Salida 10 4 7" xfId="34203"/>
    <cellStyle name="Salida 10 4 8" xfId="34204"/>
    <cellStyle name="Salida 10 5" xfId="34205"/>
    <cellStyle name="Salida 10 5 2" xfId="34206"/>
    <cellStyle name="Salida 10 5 2 2" xfId="34207"/>
    <cellStyle name="Salida 10 5 2 2 2" xfId="34208"/>
    <cellStyle name="Salida 10 5 2 2 3" xfId="34209"/>
    <cellStyle name="Salida 10 5 2 2 4" xfId="34210"/>
    <cellStyle name="Salida 10 5 2 3" xfId="34211"/>
    <cellStyle name="Salida 10 5 2 3 2" xfId="34212"/>
    <cellStyle name="Salida 10 5 2 3 3" xfId="34213"/>
    <cellStyle name="Salida 10 5 2 3 4" xfId="34214"/>
    <cellStyle name="Salida 10 5 2 4" xfId="34215"/>
    <cellStyle name="Salida 10 5 2 5" xfId="34216"/>
    <cellStyle name="Salida 10 5 2 6" xfId="34217"/>
    <cellStyle name="Salida 10 5 2 7" xfId="34218"/>
    <cellStyle name="Salida 10 5 3" xfId="34219"/>
    <cellStyle name="Salida 10 5 3 2" xfId="34220"/>
    <cellStyle name="Salida 10 5 3 3" xfId="34221"/>
    <cellStyle name="Salida 10 5 3 4" xfId="34222"/>
    <cellStyle name="Salida 10 5 4" xfId="34223"/>
    <cellStyle name="Salida 10 5 4 2" xfId="34224"/>
    <cellStyle name="Salida 10 5 4 3" xfId="34225"/>
    <cellStyle name="Salida 10 5 4 4" xfId="34226"/>
    <cellStyle name="Salida 10 5 5" xfId="34227"/>
    <cellStyle name="Salida 10 5 6" xfId="34228"/>
    <cellStyle name="Salida 10 5 7" xfId="34229"/>
    <cellStyle name="Salida 10 5 8" xfId="34230"/>
    <cellStyle name="Salida 10 6" xfId="34231"/>
    <cellStyle name="Salida 10 6 2" xfId="34232"/>
    <cellStyle name="Salida 10 6 2 2" xfId="34233"/>
    <cellStyle name="Salida 10 6 2 2 2" xfId="34234"/>
    <cellStyle name="Salida 10 6 2 2 3" xfId="34235"/>
    <cellStyle name="Salida 10 6 2 2 4" xfId="34236"/>
    <cellStyle name="Salida 10 6 2 3" xfId="34237"/>
    <cellStyle name="Salida 10 6 2 3 2" xfId="34238"/>
    <cellStyle name="Salida 10 6 2 3 3" xfId="34239"/>
    <cellStyle name="Salida 10 6 2 3 4" xfId="34240"/>
    <cellStyle name="Salida 10 6 2 4" xfId="34241"/>
    <cellStyle name="Salida 10 6 2 5" xfId="34242"/>
    <cellStyle name="Salida 10 6 2 6" xfId="34243"/>
    <cellStyle name="Salida 10 6 2 7" xfId="34244"/>
    <cellStyle name="Salida 10 6 3" xfId="34245"/>
    <cellStyle name="Salida 10 6 3 2" xfId="34246"/>
    <cellStyle name="Salida 10 6 3 3" xfId="34247"/>
    <cellStyle name="Salida 10 6 3 4" xfId="34248"/>
    <cellStyle name="Salida 10 6 4" xfId="34249"/>
    <cellStyle name="Salida 10 6 4 2" xfId="34250"/>
    <cellStyle name="Salida 10 6 4 3" xfId="34251"/>
    <cellStyle name="Salida 10 6 4 4" xfId="34252"/>
    <cellStyle name="Salida 10 6 5" xfId="34253"/>
    <cellStyle name="Salida 10 6 6" xfId="34254"/>
    <cellStyle name="Salida 10 6 7" xfId="34255"/>
    <cellStyle name="Salida 10 6 8" xfId="34256"/>
    <cellStyle name="Salida 10 7" xfId="34257"/>
    <cellStyle name="Salida 10 7 2" xfId="34258"/>
    <cellStyle name="Salida 10 7 2 2" xfId="34259"/>
    <cellStyle name="Salida 10 7 2 3" xfId="34260"/>
    <cellStyle name="Salida 10 7 2 4" xfId="34261"/>
    <cellStyle name="Salida 10 7 3" xfId="34262"/>
    <cellStyle name="Salida 10 7 3 2" xfId="34263"/>
    <cellStyle name="Salida 10 7 3 3" xfId="34264"/>
    <cellStyle name="Salida 10 7 3 4" xfId="34265"/>
    <cellStyle name="Salida 10 7 4" xfId="34266"/>
    <cellStyle name="Salida 10 7 5" xfId="34267"/>
    <cellStyle name="Salida 10 7 6" xfId="34268"/>
    <cellStyle name="Salida 10 7 7" xfId="34269"/>
    <cellStyle name="Salida 10 8" xfId="34270"/>
    <cellStyle name="Salida 10 8 2" xfId="34271"/>
    <cellStyle name="Salida 10 8 3" xfId="34272"/>
    <cellStyle name="Salida 10 8 4" xfId="34273"/>
    <cellStyle name="Salida 10 9" xfId="34274"/>
    <cellStyle name="Salida 10 9 2" xfId="34275"/>
    <cellStyle name="Salida 10 9 3" xfId="34276"/>
    <cellStyle name="Salida 10 9 4" xfId="34277"/>
    <cellStyle name="Salida 11" xfId="34278"/>
    <cellStyle name="Salida 11 10" xfId="34279"/>
    <cellStyle name="Salida 11 10 2" xfId="34280"/>
    <cellStyle name="Salida 11 10 3" xfId="34281"/>
    <cellStyle name="Salida 11 10 4" xfId="34282"/>
    <cellStyle name="Salida 11 11" xfId="34283"/>
    <cellStyle name="Salida 11 12" xfId="34284"/>
    <cellStyle name="Salida 11 13" xfId="34285"/>
    <cellStyle name="Salida 11 14" xfId="34286"/>
    <cellStyle name="Salida 11 2" xfId="34287"/>
    <cellStyle name="Salida 11 2 2" xfId="34288"/>
    <cellStyle name="Salida 11 2 2 2" xfId="34289"/>
    <cellStyle name="Salida 11 2 2 2 2" xfId="34290"/>
    <cellStyle name="Salida 11 2 2 2 3" xfId="34291"/>
    <cellStyle name="Salida 11 2 2 2 4" xfId="34292"/>
    <cellStyle name="Salida 11 2 2 3" xfId="34293"/>
    <cellStyle name="Salida 11 2 2 3 2" xfId="34294"/>
    <cellStyle name="Salida 11 2 2 3 3" xfId="34295"/>
    <cellStyle name="Salida 11 2 2 3 4" xfId="34296"/>
    <cellStyle name="Salida 11 2 2 4" xfId="34297"/>
    <cellStyle name="Salida 11 2 2 5" xfId="34298"/>
    <cellStyle name="Salida 11 2 2 6" xfId="34299"/>
    <cellStyle name="Salida 11 2 2 7" xfId="34300"/>
    <cellStyle name="Salida 11 2 3" xfId="34301"/>
    <cellStyle name="Salida 11 2 3 2" xfId="34302"/>
    <cellStyle name="Salida 11 2 3 2 2" xfId="34303"/>
    <cellStyle name="Salida 11 2 3 2 3" xfId="34304"/>
    <cellStyle name="Salida 11 2 3 2 4" xfId="34305"/>
    <cellStyle name="Salida 11 2 3 3" xfId="34306"/>
    <cellStyle name="Salida 11 2 3 3 2" xfId="34307"/>
    <cellStyle name="Salida 11 2 3 3 3" xfId="34308"/>
    <cellStyle name="Salida 11 2 3 3 4" xfId="34309"/>
    <cellStyle name="Salida 11 2 3 4" xfId="34310"/>
    <cellStyle name="Salida 11 2 3 5" xfId="34311"/>
    <cellStyle name="Salida 11 2 3 6" xfId="34312"/>
    <cellStyle name="Salida 11 2 3 7" xfId="34313"/>
    <cellStyle name="Salida 11 2 4" xfId="34314"/>
    <cellStyle name="Salida 11 2 4 2" xfId="34315"/>
    <cellStyle name="Salida 11 2 4 3" xfId="34316"/>
    <cellStyle name="Salida 11 2 4 4" xfId="34317"/>
    <cellStyle name="Salida 11 2 5" xfId="34318"/>
    <cellStyle name="Salida 11 2 5 2" xfId="34319"/>
    <cellStyle name="Salida 11 2 5 3" xfId="34320"/>
    <cellStyle name="Salida 11 2 5 4" xfId="34321"/>
    <cellStyle name="Salida 11 2 6" xfId="34322"/>
    <cellStyle name="Salida 11 2 7" xfId="34323"/>
    <cellStyle name="Salida 11 2 8" xfId="34324"/>
    <cellStyle name="Salida 11 2 9" xfId="34325"/>
    <cellStyle name="Salida 11 3" xfId="34326"/>
    <cellStyle name="Salida 11 3 2" xfId="34327"/>
    <cellStyle name="Salida 11 3 2 2" xfId="34328"/>
    <cellStyle name="Salida 11 3 2 2 2" xfId="34329"/>
    <cellStyle name="Salida 11 3 2 2 3" xfId="34330"/>
    <cellStyle name="Salida 11 3 2 2 4" xfId="34331"/>
    <cellStyle name="Salida 11 3 2 3" xfId="34332"/>
    <cellStyle name="Salida 11 3 2 3 2" xfId="34333"/>
    <cellStyle name="Salida 11 3 2 3 3" xfId="34334"/>
    <cellStyle name="Salida 11 3 2 3 4" xfId="34335"/>
    <cellStyle name="Salida 11 3 2 4" xfId="34336"/>
    <cellStyle name="Salida 11 3 2 5" xfId="34337"/>
    <cellStyle name="Salida 11 3 2 6" xfId="34338"/>
    <cellStyle name="Salida 11 3 2 7" xfId="34339"/>
    <cellStyle name="Salida 11 3 3" xfId="34340"/>
    <cellStyle name="Salida 11 3 3 2" xfId="34341"/>
    <cellStyle name="Salida 11 3 3 3" xfId="34342"/>
    <cellStyle name="Salida 11 3 3 4" xfId="34343"/>
    <cellStyle name="Salida 11 3 4" xfId="34344"/>
    <cellStyle name="Salida 11 3 4 2" xfId="34345"/>
    <cellStyle name="Salida 11 3 4 3" xfId="34346"/>
    <cellStyle name="Salida 11 3 4 4" xfId="34347"/>
    <cellStyle name="Salida 11 3 5" xfId="34348"/>
    <cellStyle name="Salida 11 3 6" xfId="34349"/>
    <cellStyle name="Salida 11 3 7" xfId="34350"/>
    <cellStyle name="Salida 11 3 8" xfId="34351"/>
    <cellStyle name="Salida 11 4" xfId="34352"/>
    <cellStyle name="Salida 11 4 2" xfId="34353"/>
    <cellStyle name="Salida 11 4 2 2" xfId="34354"/>
    <cellStyle name="Salida 11 4 2 2 2" xfId="34355"/>
    <cellStyle name="Salida 11 4 2 2 3" xfId="34356"/>
    <cellStyle name="Salida 11 4 2 2 4" xfId="34357"/>
    <cellStyle name="Salida 11 4 2 3" xfId="34358"/>
    <cellStyle name="Salida 11 4 2 3 2" xfId="34359"/>
    <cellStyle name="Salida 11 4 2 3 3" xfId="34360"/>
    <cellStyle name="Salida 11 4 2 3 4" xfId="34361"/>
    <cellStyle name="Salida 11 4 2 4" xfId="34362"/>
    <cellStyle name="Salida 11 4 2 5" xfId="34363"/>
    <cellStyle name="Salida 11 4 2 6" xfId="34364"/>
    <cellStyle name="Salida 11 4 2 7" xfId="34365"/>
    <cellStyle name="Salida 11 4 3" xfId="34366"/>
    <cellStyle name="Salida 11 4 3 2" xfId="34367"/>
    <cellStyle name="Salida 11 4 3 3" xfId="34368"/>
    <cellStyle name="Salida 11 4 3 4" xfId="34369"/>
    <cellStyle name="Salida 11 4 4" xfId="34370"/>
    <cellStyle name="Salida 11 4 4 2" xfId="34371"/>
    <cellStyle name="Salida 11 4 4 3" xfId="34372"/>
    <cellStyle name="Salida 11 4 4 4" xfId="34373"/>
    <cellStyle name="Salida 11 4 5" xfId="34374"/>
    <cellStyle name="Salida 11 4 6" xfId="34375"/>
    <cellStyle name="Salida 11 4 7" xfId="34376"/>
    <cellStyle name="Salida 11 4 8" xfId="34377"/>
    <cellStyle name="Salida 11 5" xfId="34378"/>
    <cellStyle name="Salida 11 5 2" xfId="34379"/>
    <cellStyle name="Salida 11 5 2 2" xfId="34380"/>
    <cellStyle name="Salida 11 5 2 2 2" xfId="34381"/>
    <cellStyle name="Salida 11 5 2 2 3" xfId="34382"/>
    <cellStyle name="Salida 11 5 2 2 4" xfId="34383"/>
    <cellStyle name="Salida 11 5 2 3" xfId="34384"/>
    <cellStyle name="Salida 11 5 2 3 2" xfId="34385"/>
    <cellStyle name="Salida 11 5 2 3 3" xfId="34386"/>
    <cellStyle name="Salida 11 5 2 3 4" xfId="34387"/>
    <cellStyle name="Salida 11 5 2 4" xfId="34388"/>
    <cellStyle name="Salida 11 5 2 5" xfId="34389"/>
    <cellStyle name="Salida 11 5 2 6" xfId="34390"/>
    <cellStyle name="Salida 11 5 2 7" xfId="34391"/>
    <cellStyle name="Salida 11 5 3" xfId="34392"/>
    <cellStyle name="Salida 11 5 3 2" xfId="34393"/>
    <cellStyle name="Salida 11 5 3 3" xfId="34394"/>
    <cellStyle name="Salida 11 5 3 4" xfId="34395"/>
    <cellStyle name="Salida 11 5 4" xfId="34396"/>
    <cellStyle name="Salida 11 5 4 2" xfId="34397"/>
    <cellStyle name="Salida 11 5 4 3" xfId="34398"/>
    <cellStyle name="Salida 11 5 4 4" xfId="34399"/>
    <cellStyle name="Salida 11 5 5" xfId="34400"/>
    <cellStyle name="Salida 11 5 6" xfId="34401"/>
    <cellStyle name="Salida 11 5 7" xfId="34402"/>
    <cellStyle name="Salida 11 5 8" xfId="34403"/>
    <cellStyle name="Salida 11 6" xfId="34404"/>
    <cellStyle name="Salida 11 6 2" xfId="34405"/>
    <cellStyle name="Salida 11 6 2 2" xfId="34406"/>
    <cellStyle name="Salida 11 6 2 2 2" xfId="34407"/>
    <cellStyle name="Salida 11 6 2 2 3" xfId="34408"/>
    <cellStyle name="Salida 11 6 2 2 4" xfId="34409"/>
    <cellStyle name="Salida 11 6 2 3" xfId="34410"/>
    <cellStyle name="Salida 11 6 2 3 2" xfId="34411"/>
    <cellStyle name="Salida 11 6 2 3 3" xfId="34412"/>
    <cellStyle name="Salida 11 6 2 3 4" xfId="34413"/>
    <cellStyle name="Salida 11 6 2 4" xfId="34414"/>
    <cellStyle name="Salida 11 6 2 5" xfId="34415"/>
    <cellStyle name="Salida 11 6 2 6" xfId="34416"/>
    <cellStyle name="Salida 11 6 2 7" xfId="34417"/>
    <cellStyle name="Salida 11 6 3" xfId="34418"/>
    <cellStyle name="Salida 11 6 3 2" xfId="34419"/>
    <cellStyle name="Salida 11 6 3 3" xfId="34420"/>
    <cellStyle name="Salida 11 6 3 4" xfId="34421"/>
    <cellStyle name="Salida 11 6 4" xfId="34422"/>
    <cellStyle name="Salida 11 6 4 2" xfId="34423"/>
    <cellStyle name="Salida 11 6 4 3" xfId="34424"/>
    <cellStyle name="Salida 11 6 4 4" xfId="34425"/>
    <cellStyle name="Salida 11 6 5" xfId="34426"/>
    <cellStyle name="Salida 11 6 6" xfId="34427"/>
    <cellStyle name="Salida 11 6 7" xfId="34428"/>
    <cellStyle name="Salida 11 6 8" xfId="34429"/>
    <cellStyle name="Salida 11 7" xfId="34430"/>
    <cellStyle name="Salida 11 7 2" xfId="34431"/>
    <cellStyle name="Salida 11 7 2 2" xfId="34432"/>
    <cellStyle name="Salida 11 7 2 3" xfId="34433"/>
    <cellStyle name="Salida 11 7 2 4" xfId="34434"/>
    <cellStyle name="Salida 11 7 3" xfId="34435"/>
    <cellStyle name="Salida 11 7 3 2" xfId="34436"/>
    <cellStyle name="Salida 11 7 3 3" xfId="34437"/>
    <cellStyle name="Salida 11 7 3 4" xfId="34438"/>
    <cellStyle name="Salida 11 7 4" xfId="34439"/>
    <cellStyle name="Salida 11 7 5" xfId="34440"/>
    <cellStyle name="Salida 11 7 6" xfId="34441"/>
    <cellStyle name="Salida 11 7 7" xfId="34442"/>
    <cellStyle name="Salida 11 8" xfId="34443"/>
    <cellStyle name="Salida 11 8 2" xfId="34444"/>
    <cellStyle name="Salida 11 8 3" xfId="34445"/>
    <cellStyle name="Salida 11 8 4" xfId="34446"/>
    <cellStyle name="Salida 11 9" xfId="34447"/>
    <cellStyle name="Salida 11 9 2" xfId="34448"/>
    <cellStyle name="Salida 11 9 3" xfId="34449"/>
    <cellStyle name="Salida 11 9 4" xfId="34450"/>
    <cellStyle name="Salida 12" xfId="34451"/>
    <cellStyle name="Salida 12 10" xfId="34452"/>
    <cellStyle name="Salida 12 10 2" xfId="34453"/>
    <cellStyle name="Salida 12 10 3" xfId="34454"/>
    <cellStyle name="Salida 12 10 4" xfId="34455"/>
    <cellStyle name="Salida 12 11" xfId="34456"/>
    <cellStyle name="Salida 12 12" xfId="34457"/>
    <cellStyle name="Salida 12 13" xfId="34458"/>
    <cellStyle name="Salida 12 14" xfId="34459"/>
    <cellStyle name="Salida 12 2" xfId="34460"/>
    <cellStyle name="Salida 12 2 2" xfId="34461"/>
    <cellStyle name="Salida 12 2 2 2" xfId="34462"/>
    <cellStyle name="Salida 12 2 2 2 2" xfId="34463"/>
    <cellStyle name="Salida 12 2 2 2 3" xfId="34464"/>
    <cellStyle name="Salida 12 2 2 2 4" xfId="34465"/>
    <cellStyle name="Salida 12 2 2 3" xfId="34466"/>
    <cellStyle name="Salida 12 2 2 3 2" xfId="34467"/>
    <cellStyle name="Salida 12 2 2 3 3" xfId="34468"/>
    <cellStyle name="Salida 12 2 2 3 4" xfId="34469"/>
    <cellStyle name="Salida 12 2 2 4" xfId="34470"/>
    <cellStyle name="Salida 12 2 2 5" xfId="34471"/>
    <cellStyle name="Salida 12 2 2 6" xfId="34472"/>
    <cellStyle name="Salida 12 2 2 7" xfId="34473"/>
    <cellStyle name="Salida 12 2 3" xfId="34474"/>
    <cellStyle name="Salida 12 2 3 2" xfId="34475"/>
    <cellStyle name="Salida 12 2 3 2 2" xfId="34476"/>
    <cellStyle name="Salida 12 2 3 2 3" xfId="34477"/>
    <cellStyle name="Salida 12 2 3 2 4" xfId="34478"/>
    <cellStyle name="Salida 12 2 3 3" xfId="34479"/>
    <cellStyle name="Salida 12 2 3 3 2" xfId="34480"/>
    <cellStyle name="Salida 12 2 3 3 3" xfId="34481"/>
    <cellStyle name="Salida 12 2 3 3 4" xfId="34482"/>
    <cellStyle name="Salida 12 2 3 4" xfId="34483"/>
    <cellStyle name="Salida 12 2 3 5" xfId="34484"/>
    <cellStyle name="Salida 12 2 3 6" xfId="34485"/>
    <cellStyle name="Salida 12 2 3 7" xfId="34486"/>
    <cellStyle name="Salida 12 2 4" xfId="34487"/>
    <cellStyle name="Salida 12 2 4 2" xfId="34488"/>
    <cellStyle name="Salida 12 2 4 3" xfId="34489"/>
    <cellStyle name="Salida 12 2 4 4" xfId="34490"/>
    <cellStyle name="Salida 12 2 5" xfId="34491"/>
    <cellStyle name="Salida 12 2 5 2" xfId="34492"/>
    <cellStyle name="Salida 12 2 5 3" xfId="34493"/>
    <cellStyle name="Salida 12 2 5 4" xfId="34494"/>
    <cellStyle name="Salida 12 2 6" xfId="34495"/>
    <cellStyle name="Salida 12 2 7" xfId="34496"/>
    <cellStyle name="Salida 12 2 8" xfId="34497"/>
    <cellStyle name="Salida 12 2 9" xfId="34498"/>
    <cellStyle name="Salida 12 3" xfId="34499"/>
    <cellStyle name="Salida 12 3 2" xfId="34500"/>
    <cellStyle name="Salida 12 3 2 2" xfId="34501"/>
    <cellStyle name="Salida 12 3 2 2 2" xfId="34502"/>
    <cellStyle name="Salida 12 3 2 2 3" xfId="34503"/>
    <cellStyle name="Salida 12 3 2 2 4" xfId="34504"/>
    <cellStyle name="Salida 12 3 2 3" xfId="34505"/>
    <cellStyle name="Salida 12 3 2 3 2" xfId="34506"/>
    <cellStyle name="Salida 12 3 2 3 3" xfId="34507"/>
    <cellStyle name="Salida 12 3 2 3 4" xfId="34508"/>
    <cellStyle name="Salida 12 3 2 4" xfId="34509"/>
    <cellStyle name="Salida 12 3 2 5" xfId="34510"/>
    <cellStyle name="Salida 12 3 2 6" xfId="34511"/>
    <cellStyle name="Salida 12 3 2 7" xfId="34512"/>
    <cellStyle name="Salida 12 3 3" xfId="34513"/>
    <cellStyle name="Salida 12 3 3 2" xfId="34514"/>
    <cellStyle name="Salida 12 3 3 3" xfId="34515"/>
    <cellStyle name="Salida 12 3 3 4" xfId="34516"/>
    <cellStyle name="Salida 12 3 4" xfId="34517"/>
    <cellStyle name="Salida 12 3 4 2" xfId="34518"/>
    <cellStyle name="Salida 12 3 4 3" xfId="34519"/>
    <cellStyle name="Salida 12 3 4 4" xfId="34520"/>
    <cellStyle name="Salida 12 3 5" xfId="34521"/>
    <cellStyle name="Salida 12 3 6" xfId="34522"/>
    <cellStyle name="Salida 12 3 7" xfId="34523"/>
    <cellStyle name="Salida 12 3 8" xfId="34524"/>
    <cellStyle name="Salida 12 4" xfId="34525"/>
    <cellStyle name="Salida 12 4 2" xfId="34526"/>
    <cellStyle name="Salida 12 4 2 2" xfId="34527"/>
    <cellStyle name="Salida 12 4 2 2 2" xfId="34528"/>
    <cellStyle name="Salida 12 4 2 2 3" xfId="34529"/>
    <cellStyle name="Salida 12 4 2 2 4" xfId="34530"/>
    <cellStyle name="Salida 12 4 2 3" xfId="34531"/>
    <cellStyle name="Salida 12 4 2 3 2" xfId="34532"/>
    <cellStyle name="Salida 12 4 2 3 3" xfId="34533"/>
    <cellStyle name="Salida 12 4 2 3 4" xfId="34534"/>
    <cellStyle name="Salida 12 4 2 4" xfId="34535"/>
    <cellStyle name="Salida 12 4 2 5" xfId="34536"/>
    <cellStyle name="Salida 12 4 2 6" xfId="34537"/>
    <cellStyle name="Salida 12 4 2 7" xfId="34538"/>
    <cellStyle name="Salida 12 4 3" xfId="34539"/>
    <cellStyle name="Salida 12 4 3 2" xfId="34540"/>
    <cellStyle name="Salida 12 4 3 3" xfId="34541"/>
    <cellStyle name="Salida 12 4 3 4" xfId="34542"/>
    <cellStyle name="Salida 12 4 4" xfId="34543"/>
    <cellStyle name="Salida 12 4 4 2" xfId="34544"/>
    <cellStyle name="Salida 12 4 4 3" xfId="34545"/>
    <cellStyle name="Salida 12 4 4 4" xfId="34546"/>
    <cellStyle name="Salida 12 4 5" xfId="34547"/>
    <cellStyle name="Salida 12 4 6" xfId="34548"/>
    <cellStyle name="Salida 12 4 7" xfId="34549"/>
    <cellStyle name="Salida 12 4 8" xfId="34550"/>
    <cellStyle name="Salida 12 5" xfId="34551"/>
    <cellStyle name="Salida 12 5 2" xfId="34552"/>
    <cellStyle name="Salida 12 5 2 2" xfId="34553"/>
    <cellStyle name="Salida 12 5 2 2 2" xfId="34554"/>
    <cellStyle name="Salida 12 5 2 2 3" xfId="34555"/>
    <cellStyle name="Salida 12 5 2 2 4" xfId="34556"/>
    <cellStyle name="Salida 12 5 2 3" xfId="34557"/>
    <cellStyle name="Salida 12 5 2 3 2" xfId="34558"/>
    <cellStyle name="Salida 12 5 2 3 3" xfId="34559"/>
    <cellStyle name="Salida 12 5 2 3 4" xfId="34560"/>
    <cellStyle name="Salida 12 5 2 4" xfId="34561"/>
    <cellStyle name="Salida 12 5 2 5" xfId="34562"/>
    <cellStyle name="Salida 12 5 2 6" xfId="34563"/>
    <cellStyle name="Salida 12 5 2 7" xfId="34564"/>
    <cellStyle name="Salida 12 5 3" xfId="34565"/>
    <cellStyle name="Salida 12 5 3 2" xfId="34566"/>
    <cellStyle name="Salida 12 5 3 3" xfId="34567"/>
    <cellStyle name="Salida 12 5 3 4" xfId="34568"/>
    <cellStyle name="Salida 12 5 4" xfId="34569"/>
    <cellStyle name="Salida 12 5 4 2" xfId="34570"/>
    <cellStyle name="Salida 12 5 4 3" xfId="34571"/>
    <cellStyle name="Salida 12 5 4 4" xfId="34572"/>
    <cellStyle name="Salida 12 5 5" xfId="34573"/>
    <cellStyle name="Salida 12 5 6" xfId="34574"/>
    <cellStyle name="Salida 12 5 7" xfId="34575"/>
    <cellStyle name="Salida 12 5 8" xfId="34576"/>
    <cellStyle name="Salida 12 6" xfId="34577"/>
    <cellStyle name="Salida 12 6 2" xfId="34578"/>
    <cellStyle name="Salida 12 6 2 2" xfId="34579"/>
    <cellStyle name="Salida 12 6 2 2 2" xfId="34580"/>
    <cellStyle name="Salida 12 6 2 2 3" xfId="34581"/>
    <cellStyle name="Salida 12 6 2 2 4" xfId="34582"/>
    <cellStyle name="Salida 12 6 2 3" xfId="34583"/>
    <cellStyle name="Salida 12 6 2 3 2" xfId="34584"/>
    <cellStyle name="Salida 12 6 2 3 3" xfId="34585"/>
    <cellStyle name="Salida 12 6 2 3 4" xfId="34586"/>
    <cellStyle name="Salida 12 6 2 4" xfId="34587"/>
    <cellStyle name="Salida 12 6 2 5" xfId="34588"/>
    <cellStyle name="Salida 12 6 2 6" xfId="34589"/>
    <cellStyle name="Salida 12 6 2 7" xfId="34590"/>
    <cellStyle name="Salida 12 6 3" xfId="34591"/>
    <cellStyle name="Salida 12 6 3 2" xfId="34592"/>
    <cellStyle name="Salida 12 6 3 3" xfId="34593"/>
    <cellStyle name="Salida 12 6 3 4" xfId="34594"/>
    <cellStyle name="Salida 12 6 4" xfId="34595"/>
    <cellStyle name="Salida 12 6 4 2" xfId="34596"/>
    <cellStyle name="Salida 12 6 4 3" xfId="34597"/>
    <cellStyle name="Salida 12 6 4 4" xfId="34598"/>
    <cellStyle name="Salida 12 6 5" xfId="34599"/>
    <cellStyle name="Salida 12 6 6" xfId="34600"/>
    <cellStyle name="Salida 12 6 7" xfId="34601"/>
    <cellStyle name="Salida 12 6 8" xfId="34602"/>
    <cellStyle name="Salida 12 7" xfId="34603"/>
    <cellStyle name="Salida 12 7 2" xfId="34604"/>
    <cellStyle name="Salida 12 7 2 2" xfId="34605"/>
    <cellStyle name="Salida 12 7 2 3" xfId="34606"/>
    <cellStyle name="Salida 12 7 2 4" xfId="34607"/>
    <cellStyle name="Salida 12 7 3" xfId="34608"/>
    <cellStyle name="Salida 12 7 3 2" xfId="34609"/>
    <cellStyle name="Salida 12 7 3 3" xfId="34610"/>
    <cellStyle name="Salida 12 7 3 4" xfId="34611"/>
    <cellStyle name="Salida 12 7 4" xfId="34612"/>
    <cellStyle name="Salida 12 7 5" xfId="34613"/>
    <cellStyle name="Salida 12 7 6" xfId="34614"/>
    <cellStyle name="Salida 12 7 7" xfId="34615"/>
    <cellStyle name="Salida 12 8" xfId="34616"/>
    <cellStyle name="Salida 12 8 2" xfId="34617"/>
    <cellStyle name="Salida 12 8 3" xfId="34618"/>
    <cellStyle name="Salida 12 8 4" xfId="34619"/>
    <cellStyle name="Salida 12 9" xfId="34620"/>
    <cellStyle name="Salida 12 9 2" xfId="34621"/>
    <cellStyle name="Salida 12 9 3" xfId="34622"/>
    <cellStyle name="Salida 12 9 4" xfId="34623"/>
    <cellStyle name="Salida 2" xfId="34624"/>
    <cellStyle name="Salida 2 10" xfId="34625"/>
    <cellStyle name="Salida 2 10 10" xfId="34626"/>
    <cellStyle name="Salida 2 10 10 2" xfId="34627"/>
    <cellStyle name="Salida 2 10 10 3" xfId="34628"/>
    <cellStyle name="Salida 2 10 10 4" xfId="34629"/>
    <cellStyle name="Salida 2 10 11" xfId="34630"/>
    <cellStyle name="Salida 2 10 12" xfId="34631"/>
    <cellStyle name="Salida 2 10 13" xfId="34632"/>
    <cellStyle name="Salida 2 10 14" xfId="34633"/>
    <cellStyle name="Salida 2 10 2" xfId="34634"/>
    <cellStyle name="Salida 2 10 2 2" xfId="34635"/>
    <cellStyle name="Salida 2 10 2 2 2" xfId="34636"/>
    <cellStyle name="Salida 2 10 2 2 2 2" xfId="34637"/>
    <cellStyle name="Salida 2 10 2 2 2 3" xfId="34638"/>
    <cellStyle name="Salida 2 10 2 2 2 4" xfId="34639"/>
    <cellStyle name="Salida 2 10 2 2 3" xfId="34640"/>
    <cellStyle name="Salida 2 10 2 2 3 2" xfId="34641"/>
    <cellStyle name="Salida 2 10 2 2 3 3" xfId="34642"/>
    <cellStyle name="Salida 2 10 2 2 3 4" xfId="34643"/>
    <cellStyle name="Salida 2 10 2 2 4" xfId="34644"/>
    <cellStyle name="Salida 2 10 2 2 5" xfId="34645"/>
    <cellStyle name="Salida 2 10 2 2 6" xfId="34646"/>
    <cellStyle name="Salida 2 10 2 2 7" xfId="34647"/>
    <cellStyle name="Salida 2 10 2 3" xfId="34648"/>
    <cellStyle name="Salida 2 10 2 3 2" xfId="34649"/>
    <cellStyle name="Salida 2 10 2 3 2 2" xfId="34650"/>
    <cellStyle name="Salida 2 10 2 3 2 3" xfId="34651"/>
    <cellStyle name="Salida 2 10 2 3 2 4" xfId="34652"/>
    <cellStyle name="Salida 2 10 2 3 3" xfId="34653"/>
    <cellStyle name="Salida 2 10 2 3 3 2" xfId="34654"/>
    <cellStyle name="Salida 2 10 2 3 3 3" xfId="34655"/>
    <cellStyle name="Salida 2 10 2 3 3 4" xfId="34656"/>
    <cellStyle name="Salida 2 10 2 3 4" xfId="34657"/>
    <cellStyle name="Salida 2 10 2 3 5" xfId="34658"/>
    <cellStyle name="Salida 2 10 2 3 6" xfId="34659"/>
    <cellStyle name="Salida 2 10 2 3 7" xfId="34660"/>
    <cellStyle name="Salida 2 10 2 4" xfId="34661"/>
    <cellStyle name="Salida 2 10 2 4 2" xfId="34662"/>
    <cellStyle name="Salida 2 10 2 4 3" xfId="34663"/>
    <cellStyle name="Salida 2 10 2 4 4" xfId="34664"/>
    <cellStyle name="Salida 2 10 2 5" xfId="34665"/>
    <cellStyle name="Salida 2 10 2 5 2" xfId="34666"/>
    <cellStyle name="Salida 2 10 2 5 3" xfId="34667"/>
    <cellStyle name="Salida 2 10 2 5 4" xfId="34668"/>
    <cellStyle name="Salida 2 10 2 6" xfId="34669"/>
    <cellStyle name="Salida 2 10 2 7" xfId="34670"/>
    <cellStyle name="Salida 2 10 2 8" xfId="34671"/>
    <cellStyle name="Salida 2 10 2 9" xfId="34672"/>
    <cellStyle name="Salida 2 10 3" xfId="34673"/>
    <cellStyle name="Salida 2 10 3 2" xfId="34674"/>
    <cellStyle name="Salida 2 10 3 2 2" xfId="34675"/>
    <cellStyle name="Salida 2 10 3 2 2 2" xfId="34676"/>
    <cellStyle name="Salida 2 10 3 2 2 3" xfId="34677"/>
    <cellStyle name="Salida 2 10 3 2 2 4" xfId="34678"/>
    <cellStyle name="Salida 2 10 3 2 3" xfId="34679"/>
    <cellStyle name="Salida 2 10 3 2 3 2" xfId="34680"/>
    <cellStyle name="Salida 2 10 3 2 3 3" xfId="34681"/>
    <cellStyle name="Salida 2 10 3 2 3 4" xfId="34682"/>
    <cellStyle name="Salida 2 10 3 2 4" xfId="34683"/>
    <cellStyle name="Salida 2 10 3 2 5" xfId="34684"/>
    <cellStyle name="Salida 2 10 3 2 6" xfId="34685"/>
    <cellStyle name="Salida 2 10 3 2 7" xfId="34686"/>
    <cellStyle name="Salida 2 10 3 3" xfId="34687"/>
    <cellStyle name="Salida 2 10 3 3 2" xfId="34688"/>
    <cellStyle name="Salida 2 10 3 3 3" xfId="34689"/>
    <cellStyle name="Salida 2 10 3 3 4" xfId="34690"/>
    <cellStyle name="Salida 2 10 3 4" xfId="34691"/>
    <cellStyle name="Salida 2 10 3 4 2" xfId="34692"/>
    <cellStyle name="Salida 2 10 3 4 3" xfId="34693"/>
    <cellStyle name="Salida 2 10 3 4 4" xfId="34694"/>
    <cellStyle name="Salida 2 10 3 5" xfId="34695"/>
    <cellStyle name="Salida 2 10 3 6" xfId="34696"/>
    <cellStyle name="Salida 2 10 3 7" xfId="34697"/>
    <cellStyle name="Salida 2 10 3 8" xfId="34698"/>
    <cellStyle name="Salida 2 10 4" xfId="34699"/>
    <cellStyle name="Salida 2 10 4 2" xfId="34700"/>
    <cellStyle name="Salida 2 10 4 2 2" xfId="34701"/>
    <cellStyle name="Salida 2 10 4 2 2 2" xfId="34702"/>
    <cellStyle name="Salida 2 10 4 2 2 3" xfId="34703"/>
    <cellStyle name="Salida 2 10 4 2 2 4" xfId="34704"/>
    <cellStyle name="Salida 2 10 4 2 3" xfId="34705"/>
    <cellStyle name="Salida 2 10 4 2 3 2" xfId="34706"/>
    <cellStyle name="Salida 2 10 4 2 3 3" xfId="34707"/>
    <cellStyle name="Salida 2 10 4 2 3 4" xfId="34708"/>
    <cellStyle name="Salida 2 10 4 2 4" xfId="34709"/>
    <cellStyle name="Salida 2 10 4 2 5" xfId="34710"/>
    <cellStyle name="Salida 2 10 4 2 6" xfId="34711"/>
    <cellStyle name="Salida 2 10 4 2 7" xfId="34712"/>
    <cellStyle name="Salida 2 10 4 3" xfId="34713"/>
    <cellStyle name="Salida 2 10 4 3 2" xfId="34714"/>
    <cellStyle name="Salida 2 10 4 3 3" xfId="34715"/>
    <cellStyle name="Salida 2 10 4 3 4" xfId="34716"/>
    <cellStyle name="Salida 2 10 4 4" xfId="34717"/>
    <cellStyle name="Salida 2 10 4 4 2" xfId="34718"/>
    <cellStyle name="Salida 2 10 4 4 3" xfId="34719"/>
    <cellStyle name="Salida 2 10 4 4 4" xfId="34720"/>
    <cellStyle name="Salida 2 10 4 5" xfId="34721"/>
    <cellStyle name="Salida 2 10 4 6" xfId="34722"/>
    <cellStyle name="Salida 2 10 4 7" xfId="34723"/>
    <cellStyle name="Salida 2 10 4 8" xfId="34724"/>
    <cellStyle name="Salida 2 10 5" xfId="34725"/>
    <cellStyle name="Salida 2 10 5 2" xfId="34726"/>
    <cellStyle name="Salida 2 10 5 2 2" xfId="34727"/>
    <cellStyle name="Salida 2 10 5 2 2 2" xfId="34728"/>
    <cellStyle name="Salida 2 10 5 2 2 3" xfId="34729"/>
    <cellStyle name="Salida 2 10 5 2 2 4" xfId="34730"/>
    <cellStyle name="Salida 2 10 5 2 3" xfId="34731"/>
    <cellStyle name="Salida 2 10 5 2 3 2" xfId="34732"/>
    <cellStyle name="Salida 2 10 5 2 3 3" xfId="34733"/>
    <cellStyle name="Salida 2 10 5 2 3 4" xfId="34734"/>
    <cellStyle name="Salida 2 10 5 2 4" xfId="34735"/>
    <cellStyle name="Salida 2 10 5 2 5" xfId="34736"/>
    <cellStyle name="Salida 2 10 5 2 6" xfId="34737"/>
    <cellStyle name="Salida 2 10 5 2 7" xfId="34738"/>
    <cellStyle name="Salida 2 10 5 3" xfId="34739"/>
    <cellStyle name="Salida 2 10 5 3 2" xfId="34740"/>
    <cellStyle name="Salida 2 10 5 3 3" xfId="34741"/>
    <cellStyle name="Salida 2 10 5 3 4" xfId="34742"/>
    <cellStyle name="Salida 2 10 5 4" xfId="34743"/>
    <cellStyle name="Salida 2 10 5 4 2" xfId="34744"/>
    <cellStyle name="Salida 2 10 5 4 3" xfId="34745"/>
    <cellStyle name="Salida 2 10 5 4 4" xfId="34746"/>
    <cellStyle name="Salida 2 10 5 5" xfId="34747"/>
    <cellStyle name="Salida 2 10 5 6" xfId="34748"/>
    <cellStyle name="Salida 2 10 5 7" xfId="34749"/>
    <cellStyle name="Salida 2 10 5 8" xfId="34750"/>
    <cellStyle name="Salida 2 10 6" xfId="34751"/>
    <cellStyle name="Salida 2 10 6 2" xfId="34752"/>
    <cellStyle name="Salida 2 10 6 2 2" xfId="34753"/>
    <cellStyle name="Salida 2 10 6 2 2 2" xfId="34754"/>
    <cellStyle name="Salida 2 10 6 2 2 3" xfId="34755"/>
    <cellStyle name="Salida 2 10 6 2 2 4" xfId="34756"/>
    <cellStyle name="Salida 2 10 6 2 3" xfId="34757"/>
    <cellStyle name="Salida 2 10 6 2 3 2" xfId="34758"/>
    <cellStyle name="Salida 2 10 6 2 3 3" xfId="34759"/>
    <cellStyle name="Salida 2 10 6 2 3 4" xfId="34760"/>
    <cellStyle name="Salida 2 10 6 2 4" xfId="34761"/>
    <cellStyle name="Salida 2 10 6 2 5" xfId="34762"/>
    <cellStyle name="Salida 2 10 6 2 6" xfId="34763"/>
    <cellStyle name="Salida 2 10 6 2 7" xfId="34764"/>
    <cellStyle name="Salida 2 10 6 3" xfId="34765"/>
    <cellStyle name="Salida 2 10 6 3 2" xfId="34766"/>
    <cellStyle name="Salida 2 10 6 3 3" xfId="34767"/>
    <cellStyle name="Salida 2 10 6 3 4" xfId="34768"/>
    <cellStyle name="Salida 2 10 6 4" xfId="34769"/>
    <cellStyle name="Salida 2 10 6 4 2" xfId="34770"/>
    <cellStyle name="Salida 2 10 6 4 3" xfId="34771"/>
    <cellStyle name="Salida 2 10 6 4 4" xfId="34772"/>
    <cellStyle name="Salida 2 10 6 5" xfId="34773"/>
    <cellStyle name="Salida 2 10 6 6" xfId="34774"/>
    <cellStyle name="Salida 2 10 6 7" xfId="34775"/>
    <cellStyle name="Salida 2 10 6 8" xfId="34776"/>
    <cellStyle name="Salida 2 10 7" xfId="34777"/>
    <cellStyle name="Salida 2 10 7 2" xfId="34778"/>
    <cellStyle name="Salida 2 10 7 2 2" xfId="34779"/>
    <cellStyle name="Salida 2 10 7 2 3" xfId="34780"/>
    <cellStyle name="Salida 2 10 7 2 4" xfId="34781"/>
    <cellStyle name="Salida 2 10 7 3" xfId="34782"/>
    <cellStyle name="Salida 2 10 7 3 2" xfId="34783"/>
    <cellStyle name="Salida 2 10 7 3 3" xfId="34784"/>
    <cellStyle name="Salida 2 10 7 3 4" xfId="34785"/>
    <cellStyle name="Salida 2 10 7 4" xfId="34786"/>
    <cellStyle name="Salida 2 10 7 5" xfId="34787"/>
    <cellStyle name="Salida 2 10 7 6" xfId="34788"/>
    <cellStyle name="Salida 2 10 7 7" xfId="34789"/>
    <cellStyle name="Salida 2 10 8" xfId="34790"/>
    <cellStyle name="Salida 2 10 8 2" xfId="34791"/>
    <cellStyle name="Salida 2 10 8 3" xfId="34792"/>
    <cellStyle name="Salida 2 10 8 4" xfId="34793"/>
    <cellStyle name="Salida 2 10 9" xfId="34794"/>
    <cellStyle name="Salida 2 10 9 2" xfId="34795"/>
    <cellStyle name="Salida 2 10 9 3" xfId="34796"/>
    <cellStyle name="Salida 2 10 9 4" xfId="34797"/>
    <cellStyle name="Salida 2 11" xfId="34798"/>
    <cellStyle name="Salida 2 11 10" xfId="34799"/>
    <cellStyle name="Salida 2 11 10 2" xfId="34800"/>
    <cellStyle name="Salida 2 11 10 3" xfId="34801"/>
    <cellStyle name="Salida 2 11 10 4" xfId="34802"/>
    <cellStyle name="Salida 2 11 11" xfId="34803"/>
    <cellStyle name="Salida 2 11 12" xfId="34804"/>
    <cellStyle name="Salida 2 11 13" xfId="34805"/>
    <cellStyle name="Salida 2 11 14" xfId="34806"/>
    <cellStyle name="Salida 2 11 2" xfId="34807"/>
    <cellStyle name="Salida 2 11 2 2" xfId="34808"/>
    <cellStyle name="Salida 2 11 2 2 2" xfId="34809"/>
    <cellStyle name="Salida 2 11 2 2 2 2" xfId="34810"/>
    <cellStyle name="Salida 2 11 2 2 2 3" xfId="34811"/>
    <cellStyle name="Salida 2 11 2 2 2 4" xfId="34812"/>
    <cellStyle name="Salida 2 11 2 2 3" xfId="34813"/>
    <cellStyle name="Salida 2 11 2 2 3 2" xfId="34814"/>
    <cellStyle name="Salida 2 11 2 2 3 3" xfId="34815"/>
    <cellStyle name="Salida 2 11 2 2 3 4" xfId="34816"/>
    <cellStyle name="Salida 2 11 2 2 4" xfId="34817"/>
    <cellStyle name="Salida 2 11 2 2 5" xfId="34818"/>
    <cellStyle name="Salida 2 11 2 2 6" xfId="34819"/>
    <cellStyle name="Salida 2 11 2 2 7" xfId="34820"/>
    <cellStyle name="Salida 2 11 2 3" xfId="34821"/>
    <cellStyle name="Salida 2 11 2 3 2" xfId="34822"/>
    <cellStyle name="Salida 2 11 2 3 2 2" xfId="34823"/>
    <cellStyle name="Salida 2 11 2 3 2 3" xfId="34824"/>
    <cellStyle name="Salida 2 11 2 3 2 4" xfId="34825"/>
    <cellStyle name="Salida 2 11 2 3 3" xfId="34826"/>
    <cellStyle name="Salida 2 11 2 3 3 2" xfId="34827"/>
    <cellStyle name="Salida 2 11 2 3 3 3" xfId="34828"/>
    <cellStyle name="Salida 2 11 2 3 3 4" xfId="34829"/>
    <cellStyle name="Salida 2 11 2 3 4" xfId="34830"/>
    <cellStyle name="Salida 2 11 2 3 5" xfId="34831"/>
    <cellStyle name="Salida 2 11 2 3 6" xfId="34832"/>
    <cellStyle name="Salida 2 11 2 3 7" xfId="34833"/>
    <cellStyle name="Salida 2 11 2 4" xfId="34834"/>
    <cellStyle name="Salida 2 11 2 4 2" xfId="34835"/>
    <cellStyle name="Salida 2 11 2 4 3" xfId="34836"/>
    <cellStyle name="Salida 2 11 2 4 4" xfId="34837"/>
    <cellStyle name="Salida 2 11 2 5" xfId="34838"/>
    <cellStyle name="Salida 2 11 2 5 2" xfId="34839"/>
    <cellStyle name="Salida 2 11 2 5 3" xfId="34840"/>
    <cellStyle name="Salida 2 11 2 5 4" xfId="34841"/>
    <cellStyle name="Salida 2 11 2 6" xfId="34842"/>
    <cellStyle name="Salida 2 11 2 7" xfId="34843"/>
    <cellStyle name="Salida 2 11 2 8" xfId="34844"/>
    <cellStyle name="Salida 2 11 2 9" xfId="34845"/>
    <cellStyle name="Salida 2 11 3" xfId="34846"/>
    <cellStyle name="Salida 2 11 3 2" xfId="34847"/>
    <cellStyle name="Salida 2 11 3 2 2" xfId="34848"/>
    <cellStyle name="Salida 2 11 3 2 2 2" xfId="34849"/>
    <cellStyle name="Salida 2 11 3 2 2 3" xfId="34850"/>
    <cellStyle name="Salida 2 11 3 2 2 4" xfId="34851"/>
    <cellStyle name="Salida 2 11 3 2 3" xfId="34852"/>
    <cellStyle name="Salida 2 11 3 2 3 2" xfId="34853"/>
    <cellStyle name="Salida 2 11 3 2 3 3" xfId="34854"/>
    <cellStyle name="Salida 2 11 3 2 3 4" xfId="34855"/>
    <cellStyle name="Salida 2 11 3 2 4" xfId="34856"/>
    <cellStyle name="Salida 2 11 3 2 5" xfId="34857"/>
    <cellStyle name="Salida 2 11 3 2 6" xfId="34858"/>
    <cellStyle name="Salida 2 11 3 2 7" xfId="34859"/>
    <cellStyle name="Salida 2 11 3 3" xfId="34860"/>
    <cellStyle name="Salida 2 11 3 3 2" xfId="34861"/>
    <cellStyle name="Salida 2 11 3 3 3" xfId="34862"/>
    <cellStyle name="Salida 2 11 3 3 4" xfId="34863"/>
    <cellStyle name="Salida 2 11 3 4" xfId="34864"/>
    <cellStyle name="Salida 2 11 3 4 2" xfId="34865"/>
    <cellStyle name="Salida 2 11 3 4 3" xfId="34866"/>
    <cellStyle name="Salida 2 11 3 4 4" xfId="34867"/>
    <cellStyle name="Salida 2 11 3 5" xfId="34868"/>
    <cellStyle name="Salida 2 11 3 6" xfId="34869"/>
    <cellStyle name="Salida 2 11 3 7" xfId="34870"/>
    <cellStyle name="Salida 2 11 3 8" xfId="34871"/>
    <cellStyle name="Salida 2 11 4" xfId="34872"/>
    <cellStyle name="Salida 2 11 4 2" xfId="34873"/>
    <cellStyle name="Salida 2 11 4 2 2" xfId="34874"/>
    <cellStyle name="Salida 2 11 4 2 2 2" xfId="34875"/>
    <cellStyle name="Salida 2 11 4 2 2 3" xfId="34876"/>
    <cellStyle name="Salida 2 11 4 2 2 4" xfId="34877"/>
    <cellStyle name="Salida 2 11 4 2 3" xfId="34878"/>
    <cellStyle name="Salida 2 11 4 2 3 2" xfId="34879"/>
    <cellStyle name="Salida 2 11 4 2 3 3" xfId="34880"/>
    <cellStyle name="Salida 2 11 4 2 3 4" xfId="34881"/>
    <cellStyle name="Salida 2 11 4 2 4" xfId="34882"/>
    <cellStyle name="Salida 2 11 4 2 5" xfId="34883"/>
    <cellStyle name="Salida 2 11 4 2 6" xfId="34884"/>
    <cellStyle name="Salida 2 11 4 2 7" xfId="34885"/>
    <cellStyle name="Salida 2 11 4 3" xfId="34886"/>
    <cellStyle name="Salida 2 11 4 3 2" xfId="34887"/>
    <cellStyle name="Salida 2 11 4 3 3" xfId="34888"/>
    <cellStyle name="Salida 2 11 4 3 4" xfId="34889"/>
    <cellStyle name="Salida 2 11 4 4" xfId="34890"/>
    <cellStyle name="Salida 2 11 4 4 2" xfId="34891"/>
    <cellStyle name="Salida 2 11 4 4 3" xfId="34892"/>
    <cellStyle name="Salida 2 11 4 4 4" xfId="34893"/>
    <cellStyle name="Salida 2 11 4 5" xfId="34894"/>
    <cellStyle name="Salida 2 11 4 6" xfId="34895"/>
    <cellStyle name="Salida 2 11 4 7" xfId="34896"/>
    <cellStyle name="Salida 2 11 4 8" xfId="34897"/>
    <cellStyle name="Salida 2 11 5" xfId="34898"/>
    <cellStyle name="Salida 2 11 5 2" xfId="34899"/>
    <cellStyle name="Salida 2 11 5 2 2" xfId="34900"/>
    <cellStyle name="Salida 2 11 5 2 2 2" xfId="34901"/>
    <cellStyle name="Salida 2 11 5 2 2 3" xfId="34902"/>
    <cellStyle name="Salida 2 11 5 2 2 4" xfId="34903"/>
    <cellStyle name="Salida 2 11 5 2 3" xfId="34904"/>
    <cellStyle name="Salida 2 11 5 2 3 2" xfId="34905"/>
    <cellStyle name="Salida 2 11 5 2 3 3" xfId="34906"/>
    <cellStyle name="Salida 2 11 5 2 3 4" xfId="34907"/>
    <cellStyle name="Salida 2 11 5 2 4" xfId="34908"/>
    <cellStyle name="Salida 2 11 5 2 5" xfId="34909"/>
    <cellStyle name="Salida 2 11 5 2 6" xfId="34910"/>
    <cellStyle name="Salida 2 11 5 2 7" xfId="34911"/>
    <cellStyle name="Salida 2 11 5 3" xfId="34912"/>
    <cellStyle name="Salida 2 11 5 3 2" xfId="34913"/>
    <cellStyle name="Salida 2 11 5 3 3" xfId="34914"/>
    <cellStyle name="Salida 2 11 5 3 4" xfId="34915"/>
    <cellStyle name="Salida 2 11 5 4" xfId="34916"/>
    <cellStyle name="Salida 2 11 5 4 2" xfId="34917"/>
    <cellStyle name="Salida 2 11 5 4 3" xfId="34918"/>
    <cellStyle name="Salida 2 11 5 4 4" xfId="34919"/>
    <cellStyle name="Salida 2 11 5 5" xfId="34920"/>
    <cellStyle name="Salida 2 11 5 6" xfId="34921"/>
    <cellStyle name="Salida 2 11 5 7" xfId="34922"/>
    <cellStyle name="Salida 2 11 5 8" xfId="34923"/>
    <cellStyle name="Salida 2 11 6" xfId="34924"/>
    <cellStyle name="Salida 2 11 6 2" xfId="34925"/>
    <cellStyle name="Salida 2 11 6 2 2" xfId="34926"/>
    <cellStyle name="Salida 2 11 6 2 2 2" xfId="34927"/>
    <cellStyle name="Salida 2 11 6 2 2 3" xfId="34928"/>
    <cellStyle name="Salida 2 11 6 2 2 4" xfId="34929"/>
    <cellStyle name="Salida 2 11 6 2 3" xfId="34930"/>
    <cellStyle name="Salida 2 11 6 2 3 2" xfId="34931"/>
    <cellStyle name="Salida 2 11 6 2 3 3" xfId="34932"/>
    <cellStyle name="Salida 2 11 6 2 3 4" xfId="34933"/>
    <cellStyle name="Salida 2 11 6 2 4" xfId="34934"/>
    <cellStyle name="Salida 2 11 6 2 5" xfId="34935"/>
    <cellStyle name="Salida 2 11 6 2 6" xfId="34936"/>
    <cellStyle name="Salida 2 11 6 2 7" xfId="34937"/>
    <cellStyle name="Salida 2 11 6 3" xfId="34938"/>
    <cellStyle name="Salida 2 11 6 3 2" xfId="34939"/>
    <cellStyle name="Salida 2 11 6 3 3" xfId="34940"/>
    <cellStyle name="Salida 2 11 6 3 4" xfId="34941"/>
    <cellStyle name="Salida 2 11 6 4" xfId="34942"/>
    <cellStyle name="Salida 2 11 6 4 2" xfId="34943"/>
    <cellStyle name="Salida 2 11 6 4 3" xfId="34944"/>
    <cellStyle name="Salida 2 11 6 4 4" xfId="34945"/>
    <cellStyle name="Salida 2 11 6 5" xfId="34946"/>
    <cellStyle name="Salida 2 11 6 6" xfId="34947"/>
    <cellStyle name="Salida 2 11 6 7" xfId="34948"/>
    <cellStyle name="Salida 2 11 6 8" xfId="34949"/>
    <cellStyle name="Salida 2 11 7" xfId="34950"/>
    <cellStyle name="Salida 2 11 7 2" xfId="34951"/>
    <cellStyle name="Salida 2 11 7 2 2" xfId="34952"/>
    <cellStyle name="Salida 2 11 7 2 3" xfId="34953"/>
    <cellStyle name="Salida 2 11 7 2 4" xfId="34954"/>
    <cellStyle name="Salida 2 11 7 3" xfId="34955"/>
    <cellStyle name="Salida 2 11 7 3 2" xfId="34956"/>
    <cellStyle name="Salida 2 11 7 3 3" xfId="34957"/>
    <cellStyle name="Salida 2 11 7 3 4" xfId="34958"/>
    <cellStyle name="Salida 2 11 7 4" xfId="34959"/>
    <cellStyle name="Salida 2 11 7 5" xfId="34960"/>
    <cellStyle name="Salida 2 11 7 6" xfId="34961"/>
    <cellStyle name="Salida 2 11 7 7" xfId="34962"/>
    <cellStyle name="Salida 2 11 8" xfId="34963"/>
    <cellStyle name="Salida 2 11 8 2" xfId="34964"/>
    <cellStyle name="Salida 2 11 8 3" xfId="34965"/>
    <cellStyle name="Salida 2 11 8 4" xfId="34966"/>
    <cellStyle name="Salida 2 11 9" xfId="34967"/>
    <cellStyle name="Salida 2 11 9 2" xfId="34968"/>
    <cellStyle name="Salida 2 11 9 3" xfId="34969"/>
    <cellStyle name="Salida 2 11 9 4" xfId="34970"/>
    <cellStyle name="Salida 2 12" xfId="34971"/>
    <cellStyle name="Salida 2 12 10" xfId="34972"/>
    <cellStyle name="Salida 2 12 10 2" xfId="34973"/>
    <cellStyle name="Salida 2 12 10 3" xfId="34974"/>
    <cellStyle name="Salida 2 12 10 4" xfId="34975"/>
    <cellStyle name="Salida 2 12 11" xfId="34976"/>
    <cellStyle name="Salida 2 12 12" xfId="34977"/>
    <cellStyle name="Salida 2 12 13" xfId="34978"/>
    <cellStyle name="Salida 2 12 14" xfId="34979"/>
    <cellStyle name="Salida 2 12 2" xfId="34980"/>
    <cellStyle name="Salida 2 12 2 2" xfId="34981"/>
    <cellStyle name="Salida 2 12 2 2 2" xfId="34982"/>
    <cellStyle name="Salida 2 12 2 2 2 2" xfId="34983"/>
    <cellStyle name="Salida 2 12 2 2 2 3" xfId="34984"/>
    <cellStyle name="Salida 2 12 2 2 2 4" xfId="34985"/>
    <cellStyle name="Salida 2 12 2 2 3" xfId="34986"/>
    <cellStyle name="Salida 2 12 2 2 3 2" xfId="34987"/>
    <cellStyle name="Salida 2 12 2 2 3 3" xfId="34988"/>
    <cellStyle name="Salida 2 12 2 2 3 4" xfId="34989"/>
    <cellStyle name="Salida 2 12 2 2 4" xfId="34990"/>
    <cellStyle name="Salida 2 12 2 2 5" xfId="34991"/>
    <cellStyle name="Salida 2 12 2 2 6" xfId="34992"/>
    <cellStyle name="Salida 2 12 2 2 7" xfId="34993"/>
    <cellStyle name="Salida 2 12 2 3" xfId="34994"/>
    <cellStyle name="Salida 2 12 2 3 2" xfId="34995"/>
    <cellStyle name="Salida 2 12 2 3 2 2" xfId="34996"/>
    <cellStyle name="Salida 2 12 2 3 2 3" xfId="34997"/>
    <cellStyle name="Salida 2 12 2 3 2 4" xfId="34998"/>
    <cellStyle name="Salida 2 12 2 3 3" xfId="34999"/>
    <cellStyle name="Salida 2 12 2 3 3 2" xfId="35000"/>
    <cellStyle name="Salida 2 12 2 3 3 3" xfId="35001"/>
    <cellStyle name="Salida 2 12 2 3 3 4" xfId="35002"/>
    <cellStyle name="Salida 2 12 2 3 4" xfId="35003"/>
    <cellStyle name="Salida 2 12 2 3 5" xfId="35004"/>
    <cellStyle name="Salida 2 12 2 3 6" xfId="35005"/>
    <cellStyle name="Salida 2 12 2 3 7" xfId="35006"/>
    <cellStyle name="Salida 2 12 2 4" xfId="35007"/>
    <cellStyle name="Salida 2 12 2 4 2" xfId="35008"/>
    <cellStyle name="Salida 2 12 2 4 3" xfId="35009"/>
    <cellStyle name="Salida 2 12 2 4 4" xfId="35010"/>
    <cellStyle name="Salida 2 12 2 5" xfId="35011"/>
    <cellStyle name="Salida 2 12 2 5 2" xfId="35012"/>
    <cellStyle name="Salida 2 12 2 5 3" xfId="35013"/>
    <cellStyle name="Salida 2 12 2 5 4" xfId="35014"/>
    <cellStyle name="Salida 2 12 2 6" xfId="35015"/>
    <cellStyle name="Salida 2 12 2 7" xfId="35016"/>
    <cellStyle name="Salida 2 12 2 8" xfId="35017"/>
    <cellStyle name="Salida 2 12 2 9" xfId="35018"/>
    <cellStyle name="Salida 2 12 3" xfId="35019"/>
    <cellStyle name="Salida 2 12 3 2" xfId="35020"/>
    <cellStyle name="Salida 2 12 3 2 2" xfId="35021"/>
    <cellStyle name="Salida 2 12 3 2 2 2" xfId="35022"/>
    <cellStyle name="Salida 2 12 3 2 2 3" xfId="35023"/>
    <cellStyle name="Salida 2 12 3 2 2 4" xfId="35024"/>
    <cellStyle name="Salida 2 12 3 2 3" xfId="35025"/>
    <cellStyle name="Salida 2 12 3 2 3 2" xfId="35026"/>
    <cellStyle name="Salida 2 12 3 2 3 3" xfId="35027"/>
    <cellStyle name="Salida 2 12 3 2 3 4" xfId="35028"/>
    <cellStyle name="Salida 2 12 3 2 4" xfId="35029"/>
    <cellStyle name="Salida 2 12 3 2 5" xfId="35030"/>
    <cellStyle name="Salida 2 12 3 2 6" xfId="35031"/>
    <cellStyle name="Salida 2 12 3 2 7" xfId="35032"/>
    <cellStyle name="Salida 2 12 3 3" xfId="35033"/>
    <cellStyle name="Salida 2 12 3 3 2" xfId="35034"/>
    <cellStyle name="Salida 2 12 3 3 3" xfId="35035"/>
    <cellStyle name="Salida 2 12 3 3 4" xfId="35036"/>
    <cellStyle name="Salida 2 12 3 4" xfId="35037"/>
    <cellStyle name="Salida 2 12 3 4 2" xfId="35038"/>
    <cellStyle name="Salida 2 12 3 4 3" xfId="35039"/>
    <cellStyle name="Salida 2 12 3 4 4" xfId="35040"/>
    <cellStyle name="Salida 2 12 3 5" xfId="35041"/>
    <cellStyle name="Salida 2 12 3 6" xfId="35042"/>
    <cellStyle name="Salida 2 12 3 7" xfId="35043"/>
    <cellStyle name="Salida 2 12 3 8" xfId="35044"/>
    <cellStyle name="Salida 2 12 4" xfId="35045"/>
    <cellStyle name="Salida 2 12 4 2" xfId="35046"/>
    <cellStyle name="Salida 2 12 4 2 2" xfId="35047"/>
    <cellStyle name="Salida 2 12 4 2 2 2" xfId="35048"/>
    <cellStyle name="Salida 2 12 4 2 2 3" xfId="35049"/>
    <cellStyle name="Salida 2 12 4 2 2 4" xfId="35050"/>
    <cellStyle name="Salida 2 12 4 2 3" xfId="35051"/>
    <cellStyle name="Salida 2 12 4 2 3 2" xfId="35052"/>
    <cellStyle name="Salida 2 12 4 2 3 3" xfId="35053"/>
    <cellStyle name="Salida 2 12 4 2 3 4" xfId="35054"/>
    <cellStyle name="Salida 2 12 4 2 4" xfId="35055"/>
    <cellStyle name="Salida 2 12 4 2 5" xfId="35056"/>
    <cellStyle name="Salida 2 12 4 2 6" xfId="35057"/>
    <cellStyle name="Salida 2 12 4 2 7" xfId="35058"/>
    <cellStyle name="Salida 2 12 4 3" xfId="35059"/>
    <cellStyle name="Salida 2 12 4 3 2" xfId="35060"/>
    <cellStyle name="Salida 2 12 4 3 3" xfId="35061"/>
    <cellStyle name="Salida 2 12 4 3 4" xfId="35062"/>
    <cellStyle name="Salida 2 12 4 4" xfId="35063"/>
    <cellStyle name="Salida 2 12 4 4 2" xfId="35064"/>
    <cellStyle name="Salida 2 12 4 4 3" xfId="35065"/>
    <cellStyle name="Salida 2 12 4 4 4" xfId="35066"/>
    <cellStyle name="Salida 2 12 4 5" xfId="35067"/>
    <cellStyle name="Salida 2 12 4 6" xfId="35068"/>
    <cellStyle name="Salida 2 12 4 7" xfId="35069"/>
    <cellStyle name="Salida 2 12 4 8" xfId="35070"/>
    <cellStyle name="Salida 2 12 5" xfId="35071"/>
    <cellStyle name="Salida 2 12 5 2" xfId="35072"/>
    <cellStyle name="Salida 2 12 5 2 2" xfId="35073"/>
    <cellStyle name="Salida 2 12 5 2 2 2" xfId="35074"/>
    <cellStyle name="Salida 2 12 5 2 2 3" xfId="35075"/>
    <cellStyle name="Salida 2 12 5 2 2 4" xfId="35076"/>
    <cellStyle name="Salida 2 12 5 2 3" xfId="35077"/>
    <cellStyle name="Salida 2 12 5 2 3 2" xfId="35078"/>
    <cellStyle name="Salida 2 12 5 2 3 3" xfId="35079"/>
    <cellStyle name="Salida 2 12 5 2 3 4" xfId="35080"/>
    <cellStyle name="Salida 2 12 5 2 4" xfId="35081"/>
    <cellStyle name="Salida 2 12 5 2 5" xfId="35082"/>
    <cellStyle name="Salida 2 12 5 2 6" xfId="35083"/>
    <cellStyle name="Salida 2 12 5 2 7" xfId="35084"/>
    <cellStyle name="Salida 2 12 5 3" xfId="35085"/>
    <cellStyle name="Salida 2 12 5 3 2" xfId="35086"/>
    <cellStyle name="Salida 2 12 5 3 3" xfId="35087"/>
    <cellStyle name="Salida 2 12 5 3 4" xfId="35088"/>
    <cellStyle name="Salida 2 12 5 4" xfId="35089"/>
    <cellStyle name="Salida 2 12 5 4 2" xfId="35090"/>
    <cellStyle name="Salida 2 12 5 4 3" xfId="35091"/>
    <cellStyle name="Salida 2 12 5 4 4" xfId="35092"/>
    <cellStyle name="Salida 2 12 5 5" xfId="35093"/>
    <cellStyle name="Salida 2 12 5 6" xfId="35094"/>
    <cellStyle name="Salida 2 12 5 7" xfId="35095"/>
    <cellStyle name="Salida 2 12 5 8" xfId="35096"/>
    <cellStyle name="Salida 2 12 6" xfId="35097"/>
    <cellStyle name="Salida 2 12 6 2" xfId="35098"/>
    <cellStyle name="Salida 2 12 6 2 2" xfId="35099"/>
    <cellStyle name="Salida 2 12 6 2 2 2" xfId="35100"/>
    <cellStyle name="Salida 2 12 6 2 2 3" xfId="35101"/>
    <cellStyle name="Salida 2 12 6 2 2 4" xfId="35102"/>
    <cellStyle name="Salida 2 12 6 2 3" xfId="35103"/>
    <cellStyle name="Salida 2 12 6 2 3 2" xfId="35104"/>
    <cellStyle name="Salida 2 12 6 2 3 3" xfId="35105"/>
    <cellStyle name="Salida 2 12 6 2 3 4" xfId="35106"/>
    <cellStyle name="Salida 2 12 6 2 4" xfId="35107"/>
    <cellStyle name="Salida 2 12 6 2 5" xfId="35108"/>
    <cellStyle name="Salida 2 12 6 2 6" xfId="35109"/>
    <cellStyle name="Salida 2 12 6 2 7" xfId="35110"/>
    <cellStyle name="Salida 2 12 6 3" xfId="35111"/>
    <cellStyle name="Salida 2 12 6 3 2" xfId="35112"/>
    <cellStyle name="Salida 2 12 6 3 3" xfId="35113"/>
    <cellStyle name="Salida 2 12 6 3 4" xfId="35114"/>
    <cellStyle name="Salida 2 12 6 4" xfId="35115"/>
    <cellStyle name="Salida 2 12 6 4 2" xfId="35116"/>
    <cellStyle name="Salida 2 12 6 4 3" xfId="35117"/>
    <cellStyle name="Salida 2 12 6 4 4" xfId="35118"/>
    <cellStyle name="Salida 2 12 6 5" xfId="35119"/>
    <cellStyle name="Salida 2 12 6 6" xfId="35120"/>
    <cellStyle name="Salida 2 12 6 7" xfId="35121"/>
    <cellStyle name="Salida 2 12 6 8" xfId="35122"/>
    <cellStyle name="Salida 2 12 7" xfId="35123"/>
    <cellStyle name="Salida 2 12 7 2" xfId="35124"/>
    <cellStyle name="Salida 2 12 7 2 2" xfId="35125"/>
    <cellStyle name="Salida 2 12 7 2 3" xfId="35126"/>
    <cellStyle name="Salida 2 12 7 2 4" xfId="35127"/>
    <cellStyle name="Salida 2 12 7 3" xfId="35128"/>
    <cellStyle name="Salida 2 12 7 3 2" xfId="35129"/>
    <cellStyle name="Salida 2 12 7 3 3" xfId="35130"/>
    <cellStyle name="Salida 2 12 7 3 4" xfId="35131"/>
    <cellStyle name="Salida 2 12 7 4" xfId="35132"/>
    <cellStyle name="Salida 2 12 7 5" xfId="35133"/>
    <cellStyle name="Salida 2 12 7 6" xfId="35134"/>
    <cellStyle name="Salida 2 12 7 7" xfId="35135"/>
    <cellStyle name="Salida 2 12 8" xfId="35136"/>
    <cellStyle name="Salida 2 12 8 2" xfId="35137"/>
    <cellStyle name="Salida 2 12 8 3" xfId="35138"/>
    <cellStyle name="Salida 2 12 8 4" xfId="35139"/>
    <cellStyle name="Salida 2 12 9" xfId="35140"/>
    <cellStyle name="Salida 2 12 9 2" xfId="35141"/>
    <cellStyle name="Salida 2 12 9 3" xfId="35142"/>
    <cellStyle name="Salida 2 12 9 4" xfId="35143"/>
    <cellStyle name="Salida 2 13" xfId="35144"/>
    <cellStyle name="Salida 2 13 10" xfId="35145"/>
    <cellStyle name="Salida 2 13 10 2" xfId="35146"/>
    <cellStyle name="Salida 2 13 10 3" xfId="35147"/>
    <cellStyle name="Salida 2 13 10 4" xfId="35148"/>
    <cellStyle name="Salida 2 13 11" xfId="35149"/>
    <cellStyle name="Salida 2 13 12" xfId="35150"/>
    <cellStyle name="Salida 2 13 13" xfId="35151"/>
    <cellStyle name="Salida 2 13 14" xfId="35152"/>
    <cellStyle name="Salida 2 13 2" xfId="35153"/>
    <cellStyle name="Salida 2 13 2 2" xfId="35154"/>
    <cellStyle name="Salida 2 13 2 2 2" xfId="35155"/>
    <cellStyle name="Salida 2 13 2 2 2 2" xfId="35156"/>
    <cellStyle name="Salida 2 13 2 2 2 3" xfId="35157"/>
    <cellStyle name="Salida 2 13 2 2 2 4" xfId="35158"/>
    <cellStyle name="Salida 2 13 2 2 3" xfId="35159"/>
    <cellStyle name="Salida 2 13 2 2 3 2" xfId="35160"/>
    <cellStyle name="Salida 2 13 2 2 3 3" xfId="35161"/>
    <cellStyle name="Salida 2 13 2 2 3 4" xfId="35162"/>
    <cellStyle name="Salida 2 13 2 2 4" xfId="35163"/>
    <cellStyle name="Salida 2 13 2 2 5" xfId="35164"/>
    <cellStyle name="Salida 2 13 2 2 6" xfId="35165"/>
    <cellStyle name="Salida 2 13 2 2 7" xfId="35166"/>
    <cellStyle name="Salida 2 13 2 3" xfId="35167"/>
    <cellStyle name="Salida 2 13 2 3 2" xfId="35168"/>
    <cellStyle name="Salida 2 13 2 3 2 2" xfId="35169"/>
    <cellStyle name="Salida 2 13 2 3 2 3" xfId="35170"/>
    <cellStyle name="Salida 2 13 2 3 2 4" xfId="35171"/>
    <cellStyle name="Salida 2 13 2 3 3" xfId="35172"/>
    <cellStyle name="Salida 2 13 2 3 3 2" xfId="35173"/>
    <cellStyle name="Salida 2 13 2 3 3 3" xfId="35174"/>
    <cellStyle name="Salida 2 13 2 3 3 4" xfId="35175"/>
    <cellStyle name="Salida 2 13 2 3 4" xfId="35176"/>
    <cellStyle name="Salida 2 13 2 3 5" xfId="35177"/>
    <cellStyle name="Salida 2 13 2 3 6" xfId="35178"/>
    <cellStyle name="Salida 2 13 2 3 7" xfId="35179"/>
    <cellStyle name="Salida 2 13 2 4" xfId="35180"/>
    <cellStyle name="Salida 2 13 2 4 2" xfId="35181"/>
    <cellStyle name="Salida 2 13 2 4 3" xfId="35182"/>
    <cellStyle name="Salida 2 13 2 4 4" xfId="35183"/>
    <cellStyle name="Salida 2 13 2 5" xfId="35184"/>
    <cellStyle name="Salida 2 13 2 5 2" xfId="35185"/>
    <cellStyle name="Salida 2 13 2 5 3" xfId="35186"/>
    <cellStyle name="Salida 2 13 2 5 4" xfId="35187"/>
    <cellStyle name="Salida 2 13 2 6" xfId="35188"/>
    <cellStyle name="Salida 2 13 2 7" xfId="35189"/>
    <cellStyle name="Salida 2 13 2 8" xfId="35190"/>
    <cellStyle name="Salida 2 13 2 9" xfId="35191"/>
    <cellStyle name="Salida 2 13 3" xfId="35192"/>
    <cellStyle name="Salida 2 13 3 2" xfId="35193"/>
    <cellStyle name="Salida 2 13 3 2 2" xfId="35194"/>
    <cellStyle name="Salida 2 13 3 2 2 2" xfId="35195"/>
    <cellStyle name="Salida 2 13 3 2 2 3" xfId="35196"/>
    <cellStyle name="Salida 2 13 3 2 2 4" xfId="35197"/>
    <cellStyle name="Salida 2 13 3 2 3" xfId="35198"/>
    <cellStyle name="Salida 2 13 3 2 3 2" xfId="35199"/>
    <cellStyle name="Salida 2 13 3 2 3 3" xfId="35200"/>
    <cellStyle name="Salida 2 13 3 2 3 4" xfId="35201"/>
    <cellStyle name="Salida 2 13 3 2 4" xfId="35202"/>
    <cellStyle name="Salida 2 13 3 2 5" xfId="35203"/>
    <cellStyle name="Salida 2 13 3 2 6" xfId="35204"/>
    <cellStyle name="Salida 2 13 3 2 7" xfId="35205"/>
    <cellStyle name="Salida 2 13 3 3" xfId="35206"/>
    <cellStyle name="Salida 2 13 3 3 2" xfId="35207"/>
    <cellStyle name="Salida 2 13 3 3 3" xfId="35208"/>
    <cellStyle name="Salida 2 13 3 3 4" xfId="35209"/>
    <cellStyle name="Salida 2 13 3 4" xfId="35210"/>
    <cellStyle name="Salida 2 13 3 4 2" xfId="35211"/>
    <cellStyle name="Salida 2 13 3 4 3" xfId="35212"/>
    <cellStyle name="Salida 2 13 3 4 4" xfId="35213"/>
    <cellStyle name="Salida 2 13 3 5" xfId="35214"/>
    <cellStyle name="Salida 2 13 3 6" xfId="35215"/>
    <cellStyle name="Salida 2 13 3 7" xfId="35216"/>
    <cellStyle name="Salida 2 13 3 8" xfId="35217"/>
    <cellStyle name="Salida 2 13 4" xfId="35218"/>
    <cellStyle name="Salida 2 13 4 2" xfId="35219"/>
    <cellStyle name="Salida 2 13 4 2 2" xfId="35220"/>
    <cellStyle name="Salida 2 13 4 2 2 2" xfId="35221"/>
    <cellStyle name="Salida 2 13 4 2 2 3" xfId="35222"/>
    <cellStyle name="Salida 2 13 4 2 2 4" xfId="35223"/>
    <cellStyle name="Salida 2 13 4 2 3" xfId="35224"/>
    <cellStyle name="Salida 2 13 4 2 3 2" xfId="35225"/>
    <cellStyle name="Salida 2 13 4 2 3 3" xfId="35226"/>
    <cellStyle name="Salida 2 13 4 2 3 4" xfId="35227"/>
    <cellStyle name="Salida 2 13 4 2 4" xfId="35228"/>
    <cellStyle name="Salida 2 13 4 2 5" xfId="35229"/>
    <cellStyle name="Salida 2 13 4 2 6" xfId="35230"/>
    <cellStyle name="Salida 2 13 4 2 7" xfId="35231"/>
    <cellStyle name="Salida 2 13 4 3" xfId="35232"/>
    <cellStyle name="Salida 2 13 4 3 2" xfId="35233"/>
    <cellStyle name="Salida 2 13 4 3 3" xfId="35234"/>
    <cellStyle name="Salida 2 13 4 3 4" xfId="35235"/>
    <cellStyle name="Salida 2 13 4 4" xfId="35236"/>
    <cellStyle name="Salida 2 13 4 4 2" xfId="35237"/>
    <cellStyle name="Salida 2 13 4 4 3" xfId="35238"/>
    <cellStyle name="Salida 2 13 4 4 4" xfId="35239"/>
    <cellStyle name="Salida 2 13 4 5" xfId="35240"/>
    <cellStyle name="Salida 2 13 4 6" xfId="35241"/>
    <cellStyle name="Salida 2 13 4 7" xfId="35242"/>
    <cellStyle name="Salida 2 13 4 8" xfId="35243"/>
    <cellStyle name="Salida 2 13 5" xfId="35244"/>
    <cellStyle name="Salida 2 13 5 2" xfId="35245"/>
    <cellStyle name="Salida 2 13 5 2 2" xfId="35246"/>
    <cellStyle name="Salida 2 13 5 2 2 2" xfId="35247"/>
    <cellStyle name="Salida 2 13 5 2 2 3" xfId="35248"/>
    <cellStyle name="Salida 2 13 5 2 2 4" xfId="35249"/>
    <cellStyle name="Salida 2 13 5 2 3" xfId="35250"/>
    <cellStyle name="Salida 2 13 5 2 3 2" xfId="35251"/>
    <cellStyle name="Salida 2 13 5 2 3 3" xfId="35252"/>
    <cellStyle name="Salida 2 13 5 2 3 4" xfId="35253"/>
    <cellStyle name="Salida 2 13 5 2 4" xfId="35254"/>
    <cellStyle name="Salida 2 13 5 2 5" xfId="35255"/>
    <cellStyle name="Salida 2 13 5 2 6" xfId="35256"/>
    <cellStyle name="Salida 2 13 5 2 7" xfId="35257"/>
    <cellStyle name="Salida 2 13 5 3" xfId="35258"/>
    <cellStyle name="Salida 2 13 5 3 2" xfId="35259"/>
    <cellStyle name="Salida 2 13 5 3 3" xfId="35260"/>
    <cellStyle name="Salida 2 13 5 3 4" xfId="35261"/>
    <cellStyle name="Salida 2 13 5 4" xfId="35262"/>
    <cellStyle name="Salida 2 13 5 4 2" xfId="35263"/>
    <cellStyle name="Salida 2 13 5 4 3" xfId="35264"/>
    <cellStyle name="Salida 2 13 5 4 4" xfId="35265"/>
    <cellStyle name="Salida 2 13 5 5" xfId="35266"/>
    <cellStyle name="Salida 2 13 5 6" xfId="35267"/>
    <cellStyle name="Salida 2 13 5 7" xfId="35268"/>
    <cellStyle name="Salida 2 13 5 8" xfId="35269"/>
    <cellStyle name="Salida 2 13 6" xfId="35270"/>
    <cellStyle name="Salida 2 13 6 2" xfId="35271"/>
    <cellStyle name="Salida 2 13 6 2 2" xfId="35272"/>
    <cellStyle name="Salida 2 13 6 2 2 2" xfId="35273"/>
    <cellStyle name="Salida 2 13 6 2 2 3" xfId="35274"/>
    <cellStyle name="Salida 2 13 6 2 2 4" xfId="35275"/>
    <cellStyle name="Salida 2 13 6 2 3" xfId="35276"/>
    <cellStyle name="Salida 2 13 6 2 3 2" xfId="35277"/>
    <cellStyle name="Salida 2 13 6 2 3 3" xfId="35278"/>
    <cellStyle name="Salida 2 13 6 2 3 4" xfId="35279"/>
    <cellStyle name="Salida 2 13 6 2 4" xfId="35280"/>
    <cellStyle name="Salida 2 13 6 2 5" xfId="35281"/>
    <cellStyle name="Salida 2 13 6 2 6" xfId="35282"/>
    <cellStyle name="Salida 2 13 6 2 7" xfId="35283"/>
    <cellStyle name="Salida 2 13 6 3" xfId="35284"/>
    <cellStyle name="Salida 2 13 6 3 2" xfId="35285"/>
    <cellStyle name="Salida 2 13 6 3 3" xfId="35286"/>
    <cellStyle name="Salida 2 13 6 3 4" xfId="35287"/>
    <cellStyle name="Salida 2 13 6 4" xfId="35288"/>
    <cellStyle name="Salida 2 13 6 4 2" xfId="35289"/>
    <cellStyle name="Salida 2 13 6 4 3" xfId="35290"/>
    <cellStyle name="Salida 2 13 6 4 4" xfId="35291"/>
    <cellStyle name="Salida 2 13 6 5" xfId="35292"/>
    <cellStyle name="Salida 2 13 6 6" xfId="35293"/>
    <cellStyle name="Salida 2 13 6 7" xfId="35294"/>
    <cellStyle name="Salida 2 13 6 8" xfId="35295"/>
    <cellStyle name="Salida 2 13 7" xfId="35296"/>
    <cellStyle name="Salida 2 13 7 2" xfId="35297"/>
    <cellStyle name="Salida 2 13 7 2 2" xfId="35298"/>
    <cellStyle name="Salida 2 13 7 2 3" xfId="35299"/>
    <cellStyle name="Salida 2 13 7 2 4" xfId="35300"/>
    <cellStyle name="Salida 2 13 7 3" xfId="35301"/>
    <cellStyle name="Salida 2 13 7 3 2" xfId="35302"/>
    <cellStyle name="Salida 2 13 7 3 3" xfId="35303"/>
    <cellStyle name="Salida 2 13 7 3 4" xfId="35304"/>
    <cellStyle name="Salida 2 13 7 4" xfId="35305"/>
    <cellStyle name="Salida 2 13 7 5" xfId="35306"/>
    <cellStyle name="Salida 2 13 7 6" xfId="35307"/>
    <cellStyle name="Salida 2 13 7 7" xfId="35308"/>
    <cellStyle name="Salida 2 13 8" xfId="35309"/>
    <cellStyle name="Salida 2 13 8 2" xfId="35310"/>
    <cellStyle name="Salida 2 13 8 3" xfId="35311"/>
    <cellStyle name="Salida 2 13 8 4" xfId="35312"/>
    <cellStyle name="Salida 2 13 9" xfId="35313"/>
    <cellStyle name="Salida 2 13 9 2" xfId="35314"/>
    <cellStyle name="Salida 2 13 9 3" xfId="35315"/>
    <cellStyle name="Salida 2 13 9 4" xfId="35316"/>
    <cellStyle name="Salida 2 14" xfId="35317"/>
    <cellStyle name="Salida 2 14 10" xfId="35318"/>
    <cellStyle name="Salida 2 14 10 2" xfId="35319"/>
    <cellStyle name="Salida 2 14 10 3" xfId="35320"/>
    <cellStyle name="Salida 2 14 10 4" xfId="35321"/>
    <cellStyle name="Salida 2 14 11" xfId="35322"/>
    <cellStyle name="Salida 2 14 12" xfId="35323"/>
    <cellStyle name="Salida 2 14 13" xfId="35324"/>
    <cellStyle name="Salida 2 14 14" xfId="35325"/>
    <cellStyle name="Salida 2 14 2" xfId="35326"/>
    <cellStyle name="Salida 2 14 2 2" xfId="35327"/>
    <cellStyle name="Salida 2 14 2 2 2" xfId="35328"/>
    <cellStyle name="Salida 2 14 2 2 2 2" xfId="35329"/>
    <cellStyle name="Salida 2 14 2 2 2 3" xfId="35330"/>
    <cellStyle name="Salida 2 14 2 2 2 4" xfId="35331"/>
    <cellStyle name="Salida 2 14 2 2 3" xfId="35332"/>
    <cellStyle name="Salida 2 14 2 2 3 2" xfId="35333"/>
    <cellStyle name="Salida 2 14 2 2 3 3" xfId="35334"/>
    <cellStyle name="Salida 2 14 2 2 3 4" xfId="35335"/>
    <cellStyle name="Salida 2 14 2 2 4" xfId="35336"/>
    <cellStyle name="Salida 2 14 2 2 5" xfId="35337"/>
    <cellStyle name="Salida 2 14 2 2 6" xfId="35338"/>
    <cellStyle name="Salida 2 14 2 2 7" xfId="35339"/>
    <cellStyle name="Salida 2 14 2 3" xfId="35340"/>
    <cellStyle name="Salida 2 14 2 3 2" xfId="35341"/>
    <cellStyle name="Salida 2 14 2 3 2 2" xfId="35342"/>
    <cellStyle name="Salida 2 14 2 3 2 3" xfId="35343"/>
    <cellStyle name="Salida 2 14 2 3 2 4" xfId="35344"/>
    <cellStyle name="Salida 2 14 2 3 3" xfId="35345"/>
    <cellStyle name="Salida 2 14 2 3 3 2" xfId="35346"/>
    <cellStyle name="Salida 2 14 2 3 3 3" xfId="35347"/>
    <cellStyle name="Salida 2 14 2 3 3 4" xfId="35348"/>
    <cellStyle name="Salida 2 14 2 3 4" xfId="35349"/>
    <cellStyle name="Salida 2 14 2 3 5" xfId="35350"/>
    <cellStyle name="Salida 2 14 2 3 6" xfId="35351"/>
    <cellStyle name="Salida 2 14 2 3 7" xfId="35352"/>
    <cellStyle name="Salida 2 14 2 4" xfId="35353"/>
    <cellStyle name="Salida 2 14 2 4 2" xfId="35354"/>
    <cellStyle name="Salida 2 14 2 4 3" xfId="35355"/>
    <cellStyle name="Salida 2 14 2 4 4" xfId="35356"/>
    <cellStyle name="Salida 2 14 2 5" xfId="35357"/>
    <cellStyle name="Salida 2 14 2 5 2" xfId="35358"/>
    <cellStyle name="Salida 2 14 2 5 3" xfId="35359"/>
    <cellStyle name="Salida 2 14 2 5 4" xfId="35360"/>
    <cellStyle name="Salida 2 14 2 6" xfId="35361"/>
    <cellStyle name="Salida 2 14 2 7" xfId="35362"/>
    <cellStyle name="Salida 2 14 2 8" xfId="35363"/>
    <cellStyle name="Salida 2 14 2 9" xfId="35364"/>
    <cellStyle name="Salida 2 14 3" xfId="35365"/>
    <cellStyle name="Salida 2 14 3 2" xfId="35366"/>
    <cellStyle name="Salida 2 14 3 2 2" xfId="35367"/>
    <cellStyle name="Salida 2 14 3 2 2 2" xfId="35368"/>
    <cellStyle name="Salida 2 14 3 2 2 3" xfId="35369"/>
    <cellStyle name="Salida 2 14 3 2 2 4" xfId="35370"/>
    <cellStyle name="Salida 2 14 3 2 3" xfId="35371"/>
    <cellStyle name="Salida 2 14 3 2 3 2" xfId="35372"/>
    <cellStyle name="Salida 2 14 3 2 3 3" xfId="35373"/>
    <cellStyle name="Salida 2 14 3 2 3 4" xfId="35374"/>
    <cellStyle name="Salida 2 14 3 2 4" xfId="35375"/>
    <cellStyle name="Salida 2 14 3 2 5" xfId="35376"/>
    <cellStyle name="Salida 2 14 3 2 6" xfId="35377"/>
    <cellStyle name="Salida 2 14 3 2 7" xfId="35378"/>
    <cellStyle name="Salida 2 14 3 3" xfId="35379"/>
    <cellStyle name="Salida 2 14 3 3 2" xfId="35380"/>
    <cellStyle name="Salida 2 14 3 3 3" xfId="35381"/>
    <cellStyle name="Salida 2 14 3 3 4" xfId="35382"/>
    <cellStyle name="Salida 2 14 3 4" xfId="35383"/>
    <cellStyle name="Salida 2 14 3 4 2" xfId="35384"/>
    <cellStyle name="Salida 2 14 3 4 3" xfId="35385"/>
    <cellStyle name="Salida 2 14 3 4 4" xfId="35386"/>
    <cellStyle name="Salida 2 14 3 5" xfId="35387"/>
    <cellStyle name="Salida 2 14 3 6" xfId="35388"/>
    <cellStyle name="Salida 2 14 3 7" xfId="35389"/>
    <cellStyle name="Salida 2 14 3 8" xfId="35390"/>
    <cellStyle name="Salida 2 14 4" xfId="35391"/>
    <cellStyle name="Salida 2 14 4 2" xfId="35392"/>
    <cellStyle name="Salida 2 14 4 2 2" xfId="35393"/>
    <cellStyle name="Salida 2 14 4 2 2 2" xfId="35394"/>
    <cellStyle name="Salida 2 14 4 2 2 3" xfId="35395"/>
    <cellStyle name="Salida 2 14 4 2 2 4" xfId="35396"/>
    <cellStyle name="Salida 2 14 4 2 3" xfId="35397"/>
    <cellStyle name="Salida 2 14 4 2 3 2" xfId="35398"/>
    <cellStyle name="Salida 2 14 4 2 3 3" xfId="35399"/>
    <cellStyle name="Salida 2 14 4 2 3 4" xfId="35400"/>
    <cellStyle name="Salida 2 14 4 2 4" xfId="35401"/>
    <cellStyle name="Salida 2 14 4 2 5" xfId="35402"/>
    <cellStyle name="Salida 2 14 4 2 6" xfId="35403"/>
    <cellStyle name="Salida 2 14 4 2 7" xfId="35404"/>
    <cellStyle name="Salida 2 14 4 3" xfId="35405"/>
    <cellStyle name="Salida 2 14 4 3 2" xfId="35406"/>
    <cellStyle name="Salida 2 14 4 3 3" xfId="35407"/>
    <cellStyle name="Salida 2 14 4 3 4" xfId="35408"/>
    <cellStyle name="Salida 2 14 4 4" xfId="35409"/>
    <cellStyle name="Salida 2 14 4 4 2" xfId="35410"/>
    <cellStyle name="Salida 2 14 4 4 3" xfId="35411"/>
    <cellStyle name="Salida 2 14 4 4 4" xfId="35412"/>
    <cellStyle name="Salida 2 14 4 5" xfId="35413"/>
    <cellStyle name="Salida 2 14 4 6" xfId="35414"/>
    <cellStyle name="Salida 2 14 4 7" xfId="35415"/>
    <cellStyle name="Salida 2 14 4 8" xfId="35416"/>
    <cellStyle name="Salida 2 14 5" xfId="35417"/>
    <cellStyle name="Salida 2 14 5 2" xfId="35418"/>
    <cellStyle name="Salida 2 14 5 2 2" xfId="35419"/>
    <cellStyle name="Salida 2 14 5 2 2 2" xfId="35420"/>
    <cellStyle name="Salida 2 14 5 2 2 3" xfId="35421"/>
    <cellStyle name="Salida 2 14 5 2 2 4" xfId="35422"/>
    <cellStyle name="Salida 2 14 5 2 3" xfId="35423"/>
    <cellStyle name="Salida 2 14 5 2 3 2" xfId="35424"/>
    <cellStyle name="Salida 2 14 5 2 3 3" xfId="35425"/>
    <cellStyle name="Salida 2 14 5 2 3 4" xfId="35426"/>
    <cellStyle name="Salida 2 14 5 2 4" xfId="35427"/>
    <cellStyle name="Salida 2 14 5 2 5" xfId="35428"/>
    <cellStyle name="Salida 2 14 5 2 6" xfId="35429"/>
    <cellStyle name="Salida 2 14 5 2 7" xfId="35430"/>
    <cellStyle name="Salida 2 14 5 3" xfId="35431"/>
    <cellStyle name="Salida 2 14 5 3 2" xfId="35432"/>
    <cellStyle name="Salida 2 14 5 3 3" xfId="35433"/>
    <cellStyle name="Salida 2 14 5 3 4" xfId="35434"/>
    <cellStyle name="Salida 2 14 5 4" xfId="35435"/>
    <cellStyle name="Salida 2 14 5 4 2" xfId="35436"/>
    <cellStyle name="Salida 2 14 5 4 3" xfId="35437"/>
    <cellStyle name="Salida 2 14 5 4 4" xfId="35438"/>
    <cellStyle name="Salida 2 14 5 5" xfId="35439"/>
    <cellStyle name="Salida 2 14 5 6" xfId="35440"/>
    <cellStyle name="Salida 2 14 5 7" xfId="35441"/>
    <cellStyle name="Salida 2 14 5 8" xfId="35442"/>
    <cellStyle name="Salida 2 14 6" xfId="35443"/>
    <cellStyle name="Salida 2 14 6 2" xfId="35444"/>
    <cellStyle name="Salida 2 14 6 2 2" xfId="35445"/>
    <cellStyle name="Salida 2 14 6 2 2 2" xfId="35446"/>
    <cellStyle name="Salida 2 14 6 2 2 3" xfId="35447"/>
    <cellStyle name="Salida 2 14 6 2 2 4" xfId="35448"/>
    <cellStyle name="Salida 2 14 6 2 3" xfId="35449"/>
    <cellStyle name="Salida 2 14 6 2 3 2" xfId="35450"/>
    <cellStyle name="Salida 2 14 6 2 3 3" xfId="35451"/>
    <cellStyle name="Salida 2 14 6 2 3 4" xfId="35452"/>
    <cellStyle name="Salida 2 14 6 2 4" xfId="35453"/>
    <cellStyle name="Salida 2 14 6 2 5" xfId="35454"/>
    <cellStyle name="Salida 2 14 6 2 6" xfId="35455"/>
    <cellStyle name="Salida 2 14 6 2 7" xfId="35456"/>
    <cellStyle name="Salida 2 14 6 3" xfId="35457"/>
    <cellStyle name="Salida 2 14 6 3 2" xfId="35458"/>
    <cellStyle name="Salida 2 14 6 3 3" xfId="35459"/>
    <cellStyle name="Salida 2 14 6 3 4" xfId="35460"/>
    <cellStyle name="Salida 2 14 6 4" xfId="35461"/>
    <cellStyle name="Salida 2 14 6 4 2" xfId="35462"/>
    <cellStyle name="Salida 2 14 6 4 3" xfId="35463"/>
    <cellStyle name="Salida 2 14 6 4 4" xfId="35464"/>
    <cellStyle name="Salida 2 14 6 5" xfId="35465"/>
    <cellStyle name="Salida 2 14 6 6" xfId="35466"/>
    <cellStyle name="Salida 2 14 6 7" xfId="35467"/>
    <cellStyle name="Salida 2 14 6 8" xfId="35468"/>
    <cellStyle name="Salida 2 14 7" xfId="35469"/>
    <cellStyle name="Salida 2 14 7 2" xfId="35470"/>
    <cellStyle name="Salida 2 14 7 2 2" xfId="35471"/>
    <cellStyle name="Salida 2 14 7 2 3" xfId="35472"/>
    <cellStyle name="Salida 2 14 7 2 4" xfId="35473"/>
    <cellStyle name="Salida 2 14 7 3" xfId="35474"/>
    <cellStyle name="Salida 2 14 7 3 2" xfId="35475"/>
    <cellStyle name="Salida 2 14 7 3 3" xfId="35476"/>
    <cellStyle name="Salida 2 14 7 3 4" xfId="35477"/>
    <cellStyle name="Salida 2 14 7 4" xfId="35478"/>
    <cellStyle name="Salida 2 14 7 5" xfId="35479"/>
    <cellStyle name="Salida 2 14 7 6" xfId="35480"/>
    <cellStyle name="Salida 2 14 7 7" xfId="35481"/>
    <cellStyle name="Salida 2 14 8" xfId="35482"/>
    <cellStyle name="Salida 2 14 8 2" xfId="35483"/>
    <cellStyle name="Salida 2 14 8 3" xfId="35484"/>
    <cellStyle name="Salida 2 14 8 4" xfId="35485"/>
    <cellStyle name="Salida 2 14 9" xfId="35486"/>
    <cellStyle name="Salida 2 14 9 2" xfId="35487"/>
    <cellStyle name="Salida 2 14 9 3" xfId="35488"/>
    <cellStyle name="Salida 2 14 9 4" xfId="35489"/>
    <cellStyle name="Salida 2 15" xfId="35490"/>
    <cellStyle name="Salida 2 15 10" xfId="35491"/>
    <cellStyle name="Salida 2 15 10 2" xfId="35492"/>
    <cellStyle name="Salida 2 15 10 3" xfId="35493"/>
    <cellStyle name="Salida 2 15 10 4" xfId="35494"/>
    <cellStyle name="Salida 2 15 11" xfId="35495"/>
    <cellStyle name="Salida 2 15 12" xfId="35496"/>
    <cellStyle name="Salida 2 15 13" xfId="35497"/>
    <cellStyle name="Salida 2 15 14" xfId="35498"/>
    <cellStyle name="Salida 2 15 2" xfId="35499"/>
    <cellStyle name="Salida 2 15 2 2" xfId="35500"/>
    <cellStyle name="Salida 2 15 2 2 2" xfId="35501"/>
    <cellStyle name="Salida 2 15 2 2 2 2" xfId="35502"/>
    <cellStyle name="Salida 2 15 2 2 2 3" xfId="35503"/>
    <cellStyle name="Salida 2 15 2 2 2 4" xfId="35504"/>
    <cellStyle name="Salida 2 15 2 2 3" xfId="35505"/>
    <cellStyle name="Salida 2 15 2 2 3 2" xfId="35506"/>
    <cellStyle name="Salida 2 15 2 2 3 3" xfId="35507"/>
    <cellStyle name="Salida 2 15 2 2 3 4" xfId="35508"/>
    <cellStyle name="Salida 2 15 2 2 4" xfId="35509"/>
    <cellStyle name="Salida 2 15 2 2 5" xfId="35510"/>
    <cellStyle name="Salida 2 15 2 2 6" xfId="35511"/>
    <cellStyle name="Salida 2 15 2 2 7" xfId="35512"/>
    <cellStyle name="Salida 2 15 2 3" xfId="35513"/>
    <cellStyle name="Salida 2 15 2 3 2" xfId="35514"/>
    <cellStyle name="Salida 2 15 2 3 2 2" xfId="35515"/>
    <cellStyle name="Salida 2 15 2 3 2 3" xfId="35516"/>
    <cellStyle name="Salida 2 15 2 3 2 4" xfId="35517"/>
    <cellStyle name="Salida 2 15 2 3 3" xfId="35518"/>
    <cellStyle name="Salida 2 15 2 3 3 2" xfId="35519"/>
    <cellStyle name="Salida 2 15 2 3 3 3" xfId="35520"/>
    <cellStyle name="Salida 2 15 2 3 3 4" xfId="35521"/>
    <cellStyle name="Salida 2 15 2 3 4" xfId="35522"/>
    <cellStyle name="Salida 2 15 2 3 5" xfId="35523"/>
    <cellStyle name="Salida 2 15 2 3 6" xfId="35524"/>
    <cellStyle name="Salida 2 15 2 3 7" xfId="35525"/>
    <cellStyle name="Salida 2 15 2 4" xfId="35526"/>
    <cellStyle name="Salida 2 15 2 4 2" xfId="35527"/>
    <cellStyle name="Salida 2 15 2 4 3" xfId="35528"/>
    <cellStyle name="Salida 2 15 2 4 4" xfId="35529"/>
    <cellStyle name="Salida 2 15 2 5" xfId="35530"/>
    <cellStyle name="Salida 2 15 2 5 2" xfId="35531"/>
    <cellStyle name="Salida 2 15 2 5 3" xfId="35532"/>
    <cellStyle name="Salida 2 15 2 5 4" xfId="35533"/>
    <cellStyle name="Salida 2 15 2 6" xfId="35534"/>
    <cellStyle name="Salida 2 15 2 7" xfId="35535"/>
    <cellStyle name="Salida 2 15 2 8" xfId="35536"/>
    <cellStyle name="Salida 2 15 2 9" xfId="35537"/>
    <cellStyle name="Salida 2 15 3" xfId="35538"/>
    <cellStyle name="Salida 2 15 3 2" xfId="35539"/>
    <cellStyle name="Salida 2 15 3 2 2" xfId="35540"/>
    <cellStyle name="Salida 2 15 3 2 2 2" xfId="35541"/>
    <cellStyle name="Salida 2 15 3 2 2 3" xfId="35542"/>
    <cellStyle name="Salida 2 15 3 2 2 4" xfId="35543"/>
    <cellStyle name="Salida 2 15 3 2 3" xfId="35544"/>
    <cellStyle name="Salida 2 15 3 2 3 2" xfId="35545"/>
    <cellStyle name="Salida 2 15 3 2 3 3" xfId="35546"/>
    <cellStyle name="Salida 2 15 3 2 3 4" xfId="35547"/>
    <cellStyle name="Salida 2 15 3 2 4" xfId="35548"/>
    <cellStyle name="Salida 2 15 3 2 5" xfId="35549"/>
    <cellStyle name="Salida 2 15 3 2 6" xfId="35550"/>
    <cellStyle name="Salida 2 15 3 2 7" xfId="35551"/>
    <cellStyle name="Salida 2 15 3 3" xfId="35552"/>
    <cellStyle name="Salida 2 15 3 3 2" xfId="35553"/>
    <cellStyle name="Salida 2 15 3 3 3" xfId="35554"/>
    <cellStyle name="Salida 2 15 3 3 4" xfId="35555"/>
    <cellStyle name="Salida 2 15 3 4" xfId="35556"/>
    <cellStyle name="Salida 2 15 3 4 2" xfId="35557"/>
    <cellStyle name="Salida 2 15 3 4 3" xfId="35558"/>
    <cellStyle name="Salida 2 15 3 4 4" xfId="35559"/>
    <cellStyle name="Salida 2 15 3 5" xfId="35560"/>
    <cellStyle name="Salida 2 15 3 6" xfId="35561"/>
    <cellStyle name="Salida 2 15 3 7" xfId="35562"/>
    <cellStyle name="Salida 2 15 3 8" xfId="35563"/>
    <cellStyle name="Salida 2 15 4" xfId="35564"/>
    <cellStyle name="Salida 2 15 4 2" xfId="35565"/>
    <cellStyle name="Salida 2 15 4 2 2" xfId="35566"/>
    <cellStyle name="Salida 2 15 4 2 2 2" xfId="35567"/>
    <cellStyle name="Salida 2 15 4 2 2 3" xfId="35568"/>
    <cellStyle name="Salida 2 15 4 2 2 4" xfId="35569"/>
    <cellStyle name="Salida 2 15 4 2 3" xfId="35570"/>
    <cellStyle name="Salida 2 15 4 2 3 2" xfId="35571"/>
    <cellStyle name="Salida 2 15 4 2 3 3" xfId="35572"/>
    <cellStyle name="Salida 2 15 4 2 3 4" xfId="35573"/>
    <cellStyle name="Salida 2 15 4 2 4" xfId="35574"/>
    <cellStyle name="Salida 2 15 4 2 5" xfId="35575"/>
    <cellStyle name="Salida 2 15 4 2 6" xfId="35576"/>
    <cellStyle name="Salida 2 15 4 2 7" xfId="35577"/>
    <cellStyle name="Salida 2 15 4 3" xfId="35578"/>
    <cellStyle name="Salida 2 15 4 3 2" xfId="35579"/>
    <cellStyle name="Salida 2 15 4 3 3" xfId="35580"/>
    <cellStyle name="Salida 2 15 4 3 4" xfId="35581"/>
    <cellStyle name="Salida 2 15 4 4" xfId="35582"/>
    <cellStyle name="Salida 2 15 4 4 2" xfId="35583"/>
    <cellStyle name="Salida 2 15 4 4 3" xfId="35584"/>
    <cellStyle name="Salida 2 15 4 4 4" xfId="35585"/>
    <cellStyle name="Salida 2 15 4 5" xfId="35586"/>
    <cellStyle name="Salida 2 15 4 6" xfId="35587"/>
    <cellStyle name="Salida 2 15 4 7" xfId="35588"/>
    <cellStyle name="Salida 2 15 4 8" xfId="35589"/>
    <cellStyle name="Salida 2 15 5" xfId="35590"/>
    <cellStyle name="Salida 2 15 5 2" xfId="35591"/>
    <cellStyle name="Salida 2 15 5 2 2" xfId="35592"/>
    <cellStyle name="Salida 2 15 5 2 2 2" xfId="35593"/>
    <cellStyle name="Salida 2 15 5 2 2 3" xfId="35594"/>
    <cellStyle name="Salida 2 15 5 2 2 4" xfId="35595"/>
    <cellStyle name="Salida 2 15 5 2 3" xfId="35596"/>
    <cellStyle name="Salida 2 15 5 2 3 2" xfId="35597"/>
    <cellStyle name="Salida 2 15 5 2 3 3" xfId="35598"/>
    <cellStyle name="Salida 2 15 5 2 3 4" xfId="35599"/>
    <cellStyle name="Salida 2 15 5 2 4" xfId="35600"/>
    <cellStyle name="Salida 2 15 5 2 5" xfId="35601"/>
    <cellStyle name="Salida 2 15 5 2 6" xfId="35602"/>
    <cellStyle name="Salida 2 15 5 2 7" xfId="35603"/>
    <cellStyle name="Salida 2 15 5 3" xfId="35604"/>
    <cellStyle name="Salida 2 15 5 3 2" xfId="35605"/>
    <cellStyle name="Salida 2 15 5 3 3" xfId="35606"/>
    <cellStyle name="Salida 2 15 5 3 4" xfId="35607"/>
    <cellStyle name="Salida 2 15 5 4" xfId="35608"/>
    <cellStyle name="Salida 2 15 5 4 2" xfId="35609"/>
    <cellStyle name="Salida 2 15 5 4 3" xfId="35610"/>
    <cellStyle name="Salida 2 15 5 4 4" xfId="35611"/>
    <cellStyle name="Salida 2 15 5 5" xfId="35612"/>
    <cellStyle name="Salida 2 15 5 6" xfId="35613"/>
    <cellStyle name="Salida 2 15 5 7" xfId="35614"/>
    <cellStyle name="Salida 2 15 5 8" xfId="35615"/>
    <cellStyle name="Salida 2 15 6" xfId="35616"/>
    <cellStyle name="Salida 2 15 6 2" xfId="35617"/>
    <cellStyle name="Salida 2 15 6 2 2" xfId="35618"/>
    <cellStyle name="Salida 2 15 6 2 2 2" xfId="35619"/>
    <cellStyle name="Salida 2 15 6 2 2 3" xfId="35620"/>
    <cellStyle name="Salida 2 15 6 2 2 4" xfId="35621"/>
    <cellStyle name="Salida 2 15 6 2 3" xfId="35622"/>
    <cellStyle name="Salida 2 15 6 2 3 2" xfId="35623"/>
    <cellStyle name="Salida 2 15 6 2 3 3" xfId="35624"/>
    <cellStyle name="Salida 2 15 6 2 3 4" xfId="35625"/>
    <cellStyle name="Salida 2 15 6 2 4" xfId="35626"/>
    <cellStyle name="Salida 2 15 6 2 5" xfId="35627"/>
    <cellStyle name="Salida 2 15 6 2 6" xfId="35628"/>
    <cellStyle name="Salida 2 15 6 2 7" xfId="35629"/>
    <cellStyle name="Salida 2 15 6 3" xfId="35630"/>
    <cellStyle name="Salida 2 15 6 3 2" xfId="35631"/>
    <cellStyle name="Salida 2 15 6 3 3" xfId="35632"/>
    <cellStyle name="Salida 2 15 6 3 4" xfId="35633"/>
    <cellStyle name="Salida 2 15 6 4" xfId="35634"/>
    <cellStyle name="Salida 2 15 6 4 2" xfId="35635"/>
    <cellStyle name="Salida 2 15 6 4 3" xfId="35636"/>
    <cellStyle name="Salida 2 15 6 4 4" xfId="35637"/>
    <cellStyle name="Salida 2 15 6 5" xfId="35638"/>
    <cellStyle name="Salida 2 15 6 6" xfId="35639"/>
    <cellStyle name="Salida 2 15 6 7" xfId="35640"/>
    <cellStyle name="Salida 2 15 6 8" xfId="35641"/>
    <cellStyle name="Salida 2 15 7" xfId="35642"/>
    <cellStyle name="Salida 2 15 7 2" xfId="35643"/>
    <cellStyle name="Salida 2 15 7 2 2" xfId="35644"/>
    <cellStyle name="Salida 2 15 7 2 3" xfId="35645"/>
    <cellStyle name="Salida 2 15 7 2 4" xfId="35646"/>
    <cellStyle name="Salida 2 15 7 3" xfId="35647"/>
    <cellStyle name="Salida 2 15 7 3 2" xfId="35648"/>
    <cellStyle name="Salida 2 15 7 3 3" xfId="35649"/>
    <cellStyle name="Salida 2 15 7 3 4" xfId="35650"/>
    <cellStyle name="Salida 2 15 7 4" xfId="35651"/>
    <cellStyle name="Salida 2 15 7 5" xfId="35652"/>
    <cellStyle name="Salida 2 15 7 6" xfId="35653"/>
    <cellStyle name="Salida 2 15 7 7" xfId="35654"/>
    <cellStyle name="Salida 2 15 8" xfId="35655"/>
    <cellStyle name="Salida 2 15 8 2" xfId="35656"/>
    <cellStyle name="Salida 2 15 8 3" xfId="35657"/>
    <cellStyle name="Salida 2 15 8 4" xfId="35658"/>
    <cellStyle name="Salida 2 15 9" xfId="35659"/>
    <cellStyle name="Salida 2 15 9 2" xfId="35660"/>
    <cellStyle name="Salida 2 15 9 3" xfId="35661"/>
    <cellStyle name="Salida 2 15 9 4" xfId="35662"/>
    <cellStyle name="Salida 2 16" xfId="35663"/>
    <cellStyle name="Salida 2 16 10" xfId="35664"/>
    <cellStyle name="Salida 2 16 10 2" xfId="35665"/>
    <cellStyle name="Salida 2 16 10 3" xfId="35666"/>
    <cellStyle name="Salida 2 16 10 4" xfId="35667"/>
    <cellStyle name="Salida 2 16 11" xfId="35668"/>
    <cellStyle name="Salida 2 16 12" xfId="35669"/>
    <cellStyle name="Salida 2 16 13" xfId="35670"/>
    <cellStyle name="Salida 2 16 14" xfId="35671"/>
    <cellStyle name="Salida 2 16 2" xfId="35672"/>
    <cellStyle name="Salida 2 16 2 2" xfId="35673"/>
    <cellStyle name="Salida 2 16 2 2 2" xfId="35674"/>
    <cellStyle name="Salida 2 16 2 2 2 2" xfId="35675"/>
    <cellStyle name="Salida 2 16 2 2 2 3" xfId="35676"/>
    <cellStyle name="Salida 2 16 2 2 2 4" xfId="35677"/>
    <cellStyle name="Salida 2 16 2 2 3" xfId="35678"/>
    <cellStyle name="Salida 2 16 2 2 3 2" xfId="35679"/>
    <cellStyle name="Salida 2 16 2 2 3 3" xfId="35680"/>
    <cellStyle name="Salida 2 16 2 2 3 4" xfId="35681"/>
    <cellStyle name="Salida 2 16 2 2 4" xfId="35682"/>
    <cellStyle name="Salida 2 16 2 2 5" xfId="35683"/>
    <cellStyle name="Salida 2 16 2 2 6" xfId="35684"/>
    <cellStyle name="Salida 2 16 2 2 7" xfId="35685"/>
    <cellStyle name="Salida 2 16 2 3" xfId="35686"/>
    <cellStyle name="Salida 2 16 2 3 2" xfId="35687"/>
    <cellStyle name="Salida 2 16 2 3 2 2" xfId="35688"/>
    <cellStyle name="Salida 2 16 2 3 2 3" xfId="35689"/>
    <cellStyle name="Salida 2 16 2 3 2 4" xfId="35690"/>
    <cellStyle name="Salida 2 16 2 3 3" xfId="35691"/>
    <cellStyle name="Salida 2 16 2 3 3 2" xfId="35692"/>
    <cellStyle name="Salida 2 16 2 3 3 3" xfId="35693"/>
    <cellStyle name="Salida 2 16 2 3 3 4" xfId="35694"/>
    <cellStyle name="Salida 2 16 2 3 4" xfId="35695"/>
    <cellStyle name="Salida 2 16 2 3 5" xfId="35696"/>
    <cellStyle name="Salida 2 16 2 3 6" xfId="35697"/>
    <cellStyle name="Salida 2 16 2 3 7" xfId="35698"/>
    <cellStyle name="Salida 2 16 2 4" xfId="35699"/>
    <cellStyle name="Salida 2 16 2 4 2" xfId="35700"/>
    <cellStyle name="Salida 2 16 2 4 3" xfId="35701"/>
    <cellStyle name="Salida 2 16 2 4 4" xfId="35702"/>
    <cellStyle name="Salida 2 16 2 5" xfId="35703"/>
    <cellStyle name="Salida 2 16 2 5 2" xfId="35704"/>
    <cellStyle name="Salida 2 16 2 5 3" xfId="35705"/>
    <cellStyle name="Salida 2 16 2 5 4" xfId="35706"/>
    <cellStyle name="Salida 2 16 2 6" xfId="35707"/>
    <cellStyle name="Salida 2 16 2 7" xfId="35708"/>
    <cellStyle name="Salida 2 16 2 8" xfId="35709"/>
    <cellStyle name="Salida 2 16 2 9" xfId="35710"/>
    <cellStyle name="Salida 2 16 3" xfId="35711"/>
    <cellStyle name="Salida 2 16 3 2" xfId="35712"/>
    <cellStyle name="Salida 2 16 3 2 2" xfId="35713"/>
    <cellStyle name="Salida 2 16 3 2 2 2" xfId="35714"/>
    <cellStyle name="Salida 2 16 3 2 2 3" xfId="35715"/>
    <cellStyle name="Salida 2 16 3 2 2 4" xfId="35716"/>
    <cellStyle name="Salida 2 16 3 2 3" xfId="35717"/>
    <cellStyle name="Salida 2 16 3 2 3 2" xfId="35718"/>
    <cellStyle name="Salida 2 16 3 2 3 3" xfId="35719"/>
    <cellStyle name="Salida 2 16 3 2 3 4" xfId="35720"/>
    <cellStyle name="Salida 2 16 3 2 4" xfId="35721"/>
    <cellStyle name="Salida 2 16 3 2 5" xfId="35722"/>
    <cellStyle name="Salida 2 16 3 2 6" xfId="35723"/>
    <cellStyle name="Salida 2 16 3 2 7" xfId="35724"/>
    <cellStyle name="Salida 2 16 3 3" xfId="35725"/>
    <cellStyle name="Salida 2 16 3 3 2" xfId="35726"/>
    <cellStyle name="Salida 2 16 3 3 3" xfId="35727"/>
    <cellStyle name="Salida 2 16 3 3 4" xfId="35728"/>
    <cellStyle name="Salida 2 16 3 4" xfId="35729"/>
    <cellStyle name="Salida 2 16 3 4 2" xfId="35730"/>
    <cellStyle name="Salida 2 16 3 4 3" xfId="35731"/>
    <cellStyle name="Salida 2 16 3 4 4" xfId="35732"/>
    <cellStyle name="Salida 2 16 3 5" xfId="35733"/>
    <cellStyle name="Salida 2 16 3 6" xfId="35734"/>
    <cellStyle name="Salida 2 16 3 7" xfId="35735"/>
    <cellStyle name="Salida 2 16 3 8" xfId="35736"/>
    <cellStyle name="Salida 2 16 4" xfId="35737"/>
    <cellStyle name="Salida 2 16 4 2" xfId="35738"/>
    <cellStyle name="Salida 2 16 4 2 2" xfId="35739"/>
    <cellStyle name="Salida 2 16 4 2 2 2" xfId="35740"/>
    <cellStyle name="Salida 2 16 4 2 2 3" xfId="35741"/>
    <cellStyle name="Salida 2 16 4 2 2 4" xfId="35742"/>
    <cellStyle name="Salida 2 16 4 2 3" xfId="35743"/>
    <cellStyle name="Salida 2 16 4 2 3 2" xfId="35744"/>
    <cellStyle name="Salida 2 16 4 2 3 3" xfId="35745"/>
    <cellStyle name="Salida 2 16 4 2 3 4" xfId="35746"/>
    <cellStyle name="Salida 2 16 4 2 4" xfId="35747"/>
    <cellStyle name="Salida 2 16 4 2 5" xfId="35748"/>
    <cellStyle name="Salida 2 16 4 2 6" xfId="35749"/>
    <cellStyle name="Salida 2 16 4 2 7" xfId="35750"/>
    <cellStyle name="Salida 2 16 4 3" xfId="35751"/>
    <cellStyle name="Salida 2 16 4 3 2" xfId="35752"/>
    <cellStyle name="Salida 2 16 4 3 3" xfId="35753"/>
    <cellStyle name="Salida 2 16 4 3 4" xfId="35754"/>
    <cellStyle name="Salida 2 16 4 4" xfId="35755"/>
    <cellStyle name="Salida 2 16 4 4 2" xfId="35756"/>
    <cellStyle name="Salida 2 16 4 4 3" xfId="35757"/>
    <cellStyle name="Salida 2 16 4 4 4" xfId="35758"/>
    <cellStyle name="Salida 2 16 4 5" xfId="35759"/>
    <cellStyle name="Salida 2 16 4 6" xfId="35760"/>
    <cellStyle name="Salida 2 16 4 7" xfId="35761"/>
    <cellStyle name="Salida 2 16 4 8" xfId="35762"/>
    <cellStyle name="Salida 2 16 5" xfId="35763"/>
    <cellStyle name="Salida 2 16 5 2" xfId="35764"/>
    <cellStyle name="Salida 2 16 5 2 2" xfId="35765"/>
    <cellStyle name="Salida 2 16 5 2 2 2" xfId="35766"/>
    <cellStyle name="Salida 2 16 5 2 2 3" xfId="35767"/>
    <cellStyle name="Salida 2 16 5 2 2 4" xfId="35768"/>
    <cellStyle name="Salida 2 16 5 2 3" xfId="35769"/>
    <cellStyle name="Salida 2 16 5 2 3 2" xfId="35770"/>
    <cellStyle name="Salida 2 16 5 2 3 3" xfId="35771"/>
    <cellStyle name="Salida 2 16 5 2 3 4" xfId="35772"/>
    <cellStyle name="Salida 2 16 5 2 4" xfId="35773"/>
    <cellStyle name="Salida 2 16 5 2 5" xfId="35774"/>
    <cellStyle name="Salida 2 16 5 2 6" xfId="35775"/>
    <cellStyle name="Salida 2 16 5 2 7" xfId="35776"/>
    <cellStyle name="Salida 2 16 5 3" xfId="35777"/>
    <cellStyle name="Salida 2 16 5 3 2" xfId="35778"/>
    <cellStyle name="Salida 2 16 5 3 3" xfId="35779"/>
    <cellStyle name="Salida 2 16 5 3 4" xfId="35780"/>
    <cellStyle name="Salida 2 16 5 4" xfId="35781"/>
    <cellStyle name="Salida 2 16 5 4 2" xfId="35782"/>
    <cellStyle name="Salida 2 16 5 4 3" xfId="35783"/>
    <cellStyle name="Salida 2 16 5 4 4" xfId="35784"/>
    <cellStyle name="Salida 2 16 5 5" xfId="35785"/>
    <cellStyle name="Salida 2 16 5 6" xfId="35786"/>
    <cellStyle name="Salida 2 16 5 7" xfId="35787"/>
    <cellStyle name="Salida 2 16 5 8" xfId="35788"/>
    <cellStyle name="Salida 2 16 6" xfId="35789"/>
    <cellStyle name="Salida 2 16 6 2" xfId="35790"/>
    <cellStyle name="Salida 2 16 6 2 2" xfId="35791"/>
    <cellStyle name="Salida 2 16 6 2 2 2" xfId="35792"/>
    <cellStyle name="Salida 2 16 6 2 2 3" xfId="35793"/>
    <cellStyle name="Salida 2 16 6 2 2 4" xfId="35794"/>
    <cellStyle name="Salida 2 16 6 2 3" xfId="35795"/>
    <cellStyle name="Salida 2 16 6 2 3 2" xfId="35796"/>
    <cellStyle name="Salida 2 16 6 2 3 3" xfId="35797"/>
    <cellStyle name="Salida 2 16 6 2 3 4" xfId="35798"/>
    <cellStyle name="Salida 2 16 6 2 4" xfId="35799"/>
    <cellStyle name="Salida 2 16 6 2 5" xfId="35800"/>
    <cellStyle name="Salida 2 16 6 2 6" xfId="35801"/>
    <cellStyle name="Salida 2 16 6 2 7" xfId="35802"/>
    <cellStyle name="Salida 2 16 6 3" xfId="35803"/>
    <cellStyle name="Salida 2 16 6 3 2" xfId="35804"/>
    <cellStyle name="Salida 2 16 6 3 3" xfId="35805"/>
    <cellStyle name="Salida 2 16 6 3 4" xfId="35806"/>
    <cellStyle name="Salida 2 16 6 4" xfId="35807"/>
    <cellStyle name="Salida 2 16 6 4 2" xfId="35808"/>
    <cellStyle name="Salida 2 16 6 4 3" xfId="35809"/>
    <cellStyle name="Salida 2 16 6 4 4" xfId="35810"/>
    <cellStyle name="Salida 2 16 6 5" xfId="35811"/>
    <cellStyle name="Salida 2 16 6 6" xfId="35812"/>
    <cellStyle name="Salida 2 16 6 7" xfId="35813"/>
    <cellStyle name="Salida 2 16 6 8" xfId="35814"/>
    <cellStyle name="Salida 2 16 7" xfId="35815"/>
    <cellStyle name="Salida 2 16 7 2" xfId="35816"/>
    <cellStyle name="Salida 2 16 7 2 2" xfId="35817"/>
    <cellStyle name="Salida 2 16 7 2 3" xfId="35818"/>
    <cellStyle name="Salida 2 16 7 2 4" xfId="35819"/>
    <cellStyle name="Salida 2 16 7 3" xfId="35820"/>
    <cellStyle name="Salida 2 16 7 3 2" xfId="35821"/>
    <cellStyle name="Salida 2 16 7 3 3" xfId="35822"/>
    <cellStyle name="Salida 2 16 7 3 4" xfId="35823"/>
    <cellStyle name="Salida 2 16 7 4" xfId="35824"/>
    <cellStyle name="Salida 2 16 7 5" xfId="35825"/>
    <cellStyle name="Salida 2 16 7 6" xfId="35826"/>
    <cellStyle name="Salida 2 16 7 7" xfId="35827"/>
    <cellStyle name="Salida 2 16 8" xfId="35828"/>
    <cellStyle name="Salida 2 16 8 2" xfId="35829"/>
    <cellStyle name="Salida 2 16 8 3" xfId="35830"/>
    <cellStyle name="Salida 2 16 8 4" xfId="35831"/>
    <cellStyle name="Salida 2 16 9" xfId="35832"/>
    <cellStyle name="Salida 2 16 9 2" xfId="35833"/>
    <cellStyle name="Salida 2 16 9 3" xfId="35834"/>
    <cellStyle name="Salida 2 16 9 4" xfId="35835"/>
    <cellStyle name="Salida 2 17" xfId="35836"/>
    <cellStyle name="Salida 2 17 10" xfId="35837"/>
    <cellStyle name="Salida 2 17 10 2" xfId="35838"/>
    <cellStyle name="Salida 2 17 10 3" xfId="35839"/>
    <cellStyle name="Salida 2 17 10 4" xfId="35840"/>
    <cellStyle name="Salida 2 17 11" xfId="35841"/>
    <cellStyle name="Salida 2 17 12" xfId="35842"/>
    <cellStyle name="Salida 2 17 13" xfId="35843"/>
    <cellStyle name="Salida 2 17 14" xfId="35844"/>
    <cellStyle name="Salida 2 17 2" xfId="35845"/>
    <cellStyle name="Salida 2 17 2 2" xfId="35846"/>
    <cellStyle name="Salida 2 17 2 2 2" xfId="35847"/>
    <cellStyle name="Salida 2 17 2 2 2 2" xfId="35848"/>
    <cellStyle name="Salida 2 17 2 2 2 3" xfId="35849"/>
    <cellStyle name="Salida 2 17 2 2 2 4" xfId="35850"/>
    <cellStyle name="Salida 2 17 2 2 3" xfId="35851"/>
    <cellStyle name="Salida 2 17 2 2 3 2" xfId="35852"/>
    <cellStyle name="Salida 2 17 2 2 3 3" xfId="35853"/>
    <cellStyle name="Salida 2 17 2 2 3 4" xfId="35854"/>
    <cellStyle name="Salida 2 17 2 2 4" xfId="35855"/>
    <cellStyle name="Salida 2 17 2 2 5" xfId="35856"/>
    <cellStyle name="Salida 2 17 2 2 6" xfId="35857"/>
    <cellStyle name="Salida 2 17 2 2 7" xfId="35858"/>
    <cellStyle name="Salida 2 17 2 3" xfId="35859"/>
    <cellStyle name="Salida 2 17 2 3 2" xfId="35860"/>
    <cellStyle name="Salida 2 17 2 3 2 2" xfId="35861"/>
    <cellStyle name="Salida 2 17 2 3 2 3" xfId="35862"/>
    <cellStyle name="Salida 2 17 2 3 2 4" xfId="35863"/>
    <cellStyle name="Salida 2 17 2 3 3" xfId="35864"/>
    <cellStyle name="Salida 2 17 2 3 3 2" xfId="35865"/>
    <cellStyle name="Salida 2 17 2 3 3 3" xfId="35866"/>
    <cellStyle name="Salida 2 17 2 3 3 4" xfId="35867"/>
    <cellStyle name="Salida 2 17 2 3 4" xfId="35868"/>
    <cellStyle name="Salida 2 17 2 3 5" xfId="35869"/>
    <cellStyle name="Salida 2 17 2 3 6" xfId="35870"/>
    <cellStyle name="Salida 2 17 2 3 7" xfId="35871"/>
    <cellStyle name="Salida 2 17 2 4" xfId="35872"/>
    <cellStyle name="Salida 2 17 2 4 2" xfId="35873"/>
    <cellStyle name="Salida 2 17 2 4 3" xfId="35874"/>
    <cellStyle name="Salida 2 17 2 4 4" xfId="35875"/>
    <cellStyle name="Salida 2 17 2 5" xfId="35876"/>
    <cellStyle name="Salida 2 17 2 5 2" xfId="35877"/>
    <cellStyle name="Salida 2 17 2 5 3" xfId="35878"/>
    <cellStyle name="Salida 2 17 2 5 4" xfId="35879"/>
    <cellStyle name="Salida 2 17 2 6" xfId="35880"/>
    <cellStyle name="Salida 2 17 2 7" xfId="35881"/>
    <cellStyle name="Salida 2 17 2 8" xfId="35882"/>
    <cellStyle name="Salida 2 17 2 9" xfId="35883"/>
    <cellStyle name="Salida 2 17 3" xfId="35884"/>
    <cellStyle name="Salida 2 17 3 2" xfId="35885"/>
    <cellStyle name="Salida 2 17 3 2 2" xfId="35886"/>
    <cellStyle name="Salida 2 17 3 2 2 2" xfId="35887"/>
    <cellStyle name="Salida 2 17 3 2 2 3" xfId="35888"/>
    <cellStyle name="Salida 2 17 3 2 2 4" xfId="35889"/>
    <cellStyle name="Salida 2 17 3 2 3" xfId="35890"/>
    <cellStyle name="Salida 2 17 3 2 3 2" xfId="35891"/>
    <cellStyle name="Salida 2 17 3 2 3 3" xfId="35892"/>
    <cellStyle name="Salida 2 17 3 2 3 4" xfId="35893"/>
    <cellStyle name="Salida 2 17 3 2 4" xfId="35894"/>
    <cellStyle name="Salida 2 17 3 2 5" xfId="35895"/>
    <cellStyle name="Salida 2 17 3 2 6" xfId="35896"/>
    <cellStyle name="Salida 2 17 3 2 7" xfId="35897"/>
    <cellStyle name="Salida 2 17 3 3" xfId="35898"/>
    <cellStyle name="Salida 2 17 3 3 2" xfId="35899"/>
    <cellStyle name="Salida 2 17 3 3 3" xfId="35900"/>
    <cellStyle name="Salida 2 17 3 3 4" xfId="35901"/>
    <cellStyle name="Salida 2 17 3 4" xfId="35902"/>
    <cellStyle name="Salida 2 17 3 4 2" xfId="35903"/>
    <cellStyle name="Salida 2 17 3 4 3" xfId="35904"/>
    <cellStyle name="Salida 2 17 3 4 4" xfId="35905"/>
    <cellStyle name="Salida 2 17 3 5" xfId="35906"/>
    <cellStyle name="Salida 2 17 3 6" xfId="35907"/>
    <cellStyle name="Salida 2 17 3 7" xfId="35908"/>
    <cellStyle name="Salida 2 17 3 8" xfId="35909"/>
    <cellStyle name="Salida 2 17 4" xfId="35910"/>
    <cellStyle name="Salida 2 17 4 2" xfId="35911"/>
    <cellStyle name="Salida 2 17 4 2 2" xfId="35912"/>
    <cellStyle name="Salida 2 17 4 2 2 2" xfId="35913"/>
    <cellStyle name="Salida 2 17 4 2 2 3" xfId="35914"/>
    <cellStyle name="Salida 2 17 4 2 2 4" xfId="35915"/>
    <cellStyle name="Salida 2 17 4 2 3" xfId="35916"/>
    <cellStyle name="Salida 2 17 4 2 3 2" xfId="35917"/>
    <cellStyle name="Salida 2 17 4 2 3 3" xfId="35918"/>
    <cellStyle name="Salida 2 17 4 2 3 4" xfId="35919"/>
    <cellStyle name="Salida 2 17 4 2 4" xfId="35920"/>
    <cellStyle name="Salida 2 17 4 2 5" xfId="35921"/>
    <cellStyle name="Salida 2 17 4 2 6" xfId="35922"/>
    <cellStyle name="Salida 2 17 4 2 7" xfId="35923"/>
    <cellStyle name="Salida 2 17 4 3" xfId="35924"/>
    <cellStyle name="Salida 2 17 4 3 2" xfId="35925"/>
    <cellStyle name="Salida 2 17 4 3 3" xfId="35926"/>
    <cellStyle name="Salida 2 17 4 3 4" xfId="35927"/>
    <cellStyle name="Salida 2 17 4 4" xfId="35928"/>
    <cellStyle name="Salida 2 17 4 4 2" xfId="35929"/>
    <cellStyle name="Salida 2 17 4 4 3" xfId="35930"/>
    <cellStyle name="Salida 2 17 4 4 4" xfId="35931"/>
    <cellStyle name="Salida 2 17 4 5" xfId="35932"/>
    <cellStyle name="Salida 2 17 4 6" xfId="35933"/>
    <cellStyle name="Salida 2 17 4 7" xfId="35934"/>
    <cellStyle name="Salida 2 17 4 8" xfId="35935"/>
    <cellStyle name="Salida 2 17 5" xfId="35936"/>
    <cellStyle name="Salida 2 17 5 2" xfId="35937"/>
    <cellStyle name="Salida 2 17 5 2 2" xfId="35938"/>
    <cellStyle name="Salida 2 17 5 2 2 2" xfId="35939"/>
    <cellStyle name="Salida 2 17 5 2 2 3" xfId="35940"/>
    <cellStyle name="Salida 2 17 5 2 2 4" xfId="35941"/>
    <cellStyle name="Salida 2 17 5 2 3" xfId="35942"/>
    <cellStyle name="Salida 2 17 5 2 3 2" xfId="35943"/>
    <cellStyle name="Salida 2 17 5 2 3 3" xfId="35944"/>
    <cellStyle name="Salida 2 17 5 2 3 4" xfId="35945"/>
    <cellStyle name="Salida 2 17 5 2 4" xfId="35946"/>
    <cellStyle name="Salida 2 17 5 2 5" xfId="35947"/>
    <cellStyle name="Salida 2 17 5 2 6" xfId="35948"/>
    <cellStyle name="Salida 2 17 5 2 7" xfId="35949"/>
    <cellStyle name="Salida 2 17 5 3" xfId="35950"/>
    <cellStyle name="Salida 2 17 5 3 2" xfId="35951"/>
    <cellStyle name="Salida 2 17 5 3 3" xfId="35952"/>
    <cellStyle name="Salida 2 17 5 3 4" xfId="35953"/>
    <cellStyle name="Salida 2 17 5 4" xfId="35954"/>
    <cellStyle name="Salida 2 17 5 4 2" xfId="35955"/>
    <cellStyle name="Salida 2 17 5 4 3" xfId="35956"/>
    <cellStyle name="Salida 2 17 5 4 4" xfId="35957"/>
    <cellStyle name="Salida 2 17 5 5" xfId="35958"/>
    <cellStyle name="Salida 2 17 5 6" xfId="35959"/>
    <cellStyle name="Salida 2 17 5 7" xfId="35960"/>
    <cellStyle name="Salida 2 17 5 8" xfId="35961"/>
    <cellStyle name="Salida 2 17 6" xfId="35962"/>
    <cellStyle name="Salida 2 17 6 2" xfId="35963"/>
    <cellStyle name="Salida 2 17 6 2 2" xfId="35964"/>
    <cellStyle name="Salida 2 17 6 2 2 2" xfId="35965"/>
    <cellStyle name="Salida 2 17 6 2 2 3" xfId="35966"/>
    <cellStyle name="Salida 2 17 6 2 2 4" xfId="35967"/>
    <cellStyle name="Salida 2 17 6 2 3" xfId="35968"/>
    <cellStyle name="Salida 2 17 6 2 3 2" xfId="35969"/>
    <cellStyle name="Salida 2 17 6 2 3 3" xfId="35970"/>
    <cellStyle name="Salida 2 17 6 2 3 4" xfId="35971"/>
    <cellStyle name="Salida 2 17 6 2 4" xfId="35972"/>
    <cellStyle name="Salida 2 17 6 2 5" xfId="35973"/>
    <cellStyle name="Salida 2 17 6 2 6" xfId="35974"/>
    <cellStyle name="Salida 2 17 6 2 7" xfId="35975"/>
    <cellStyle name="Salida 2 17 6 3" xfId="35976"/>
    <cellStyle name="Salida 2 17 6 3 2" xfId="35977"/>
    <cellStyle name="Salida 2 17 6 3 3" xfId="35978"/>
    <cellStyle name="Salida 2 17 6 3 4" xfId="35979"/>
    <cellStyle name="Salida 2 17 6 4" xfId="35980"/>
    <cellStyle name="Salida 2 17 6 4 2" xfId="35981"/>
    <cellStyle name="Salida 2 17 6 4 3" xfId="35982"/>
    <cellStyle name="Salida 2 17 6 4 4" xfId="35983"/>
    <cellStyle name="Salida 2 17 6 5" xfId="35984"/>
    <cellStyle name="Salida 2 17 6 6" xfId="35985"/>
    <cellStyle name="Salida 2 17 6 7" xfId="35986"/>
    <cellStyle name="Salida 2 17 6 8" xfId="35987"/>
    <cellStyle name="Salida 2 17 7" xfId="35988"/>
    <cellStyle name="Salida 2 17 7 2" xfId="35989"/>
    <cellStyle name="Salida 2 17 7 2 2" xfId="35990"/>
    <cellStyle name="Salida 2 17 7 2 3" xfId="35991"/>
    <cellStyle name="Salida 2 17 7 2 4" xfId="35992"/>
    <cellStyle name="Salida 2 17 7 3" xfId="35993"/>
    <cellStyle name="Salida 2 17 7 3 2" xfId="35994"/>
    <cellStyle name="Salida 2 17 7 3 3" xfId="35995"/>
    <cellStyle name="Salida 2 17 7 3 4" xfId="35996"/>
    <cellStyle name="Salida 2 17 7 4" xfId="35997"/>
    <cellStyle name="Salida 2 17 7 5" xfId="35998"/>
    <cellStyle name="Salida 2 17 7 6" xfId="35999"/>
    <cellStyle name="Salida 2 17 7 7" xfId="36000"/>
    <cellStyle name="Salida 2 17 8" xfId="36001"/>
    <cellStyle name="Salida 2 17 8 2" xfId="36002"/>
    <cellStyle name="Salida 2 17 8 3" xfId="36003"/>
    <cellStyle name="Salida 2 17 8 4" xfId="36004"/>
    <cellStyle name="Salida 2 17 9" xfId="36005"/>
    <cellStyle name="Salida 2 17 9 2" xfId="36006"/>
    <cellStyle name="Salida 2 17 9 3" xfId="36007"/>
    <cellStyle name="Salida 2 17 9 4" xfId="36008"/>
    <cellStyle name="Salida 2 18" xfId="36009"/>
    <cellStyle name="Salida 2 18 10" xfId="36010"/>
    <cellStyle name="Salida 2 18 10 2" xfId="36011"/>
    <cellStyle name="Salida 2 18 10 3" xfId="36012"/>
    <cellStyle name="Salida 2 18 10 4" xfId="36013"/>
    <cellStyle name="Salida 2 18 11" xfId="36014"/>
    <cellStyle name="Salida 2 18 12" xfId="36015"/>
    <cellStyle name="Salida 2 18 13" xfId="36016"/>
    <cellStyle name="Salida 2 18 14" xfId="36017"/>
    <cellStyle name="Salida 2 18 2" xfId="36018"/>
    <cellStyle name="Salida 2 18 2 2" xfId="36019"/>
    <cellStyle name="Salida 2 18 2 2 2" xfId="36020"/>
    <cellStyle name="Salida 2 18 2 2 2 2" xfId="36021"/>
    <cellStyle name="Salida 2 18 2 2 2 3" xfId="36022"/>
    <cellStyle name="Salida 2 18 2 2 2 4" xfId="36023"/>
    <cellStyle name="Salida 2 18 2 2 3" xfId="36024"/>
    <cellStyle name="Salida 2 18 2 2 3 2" xfId="36025"/>
    <cellStyle name="Salida 2 18 2 2 3 3" xfId="36026"/>
    <cellStyle name="Salida 2 18 2 2 3 4" xfId="36027"/>
    <cellStyle name="Salida 2 18 2 2 4" xfId="36028"/>
    <cellStyle name="Salida 2 18 2 2 5" xfId="36029"/>
    <cellStyle name="Salida 2 18 2 2 6" xfId="36030"/>
    <cellStyle name="Salida 2 18 2 2 7" xfId="36031"/>
    <cellStyle name="Salida 2 18 2 3" xfId="36032"/>
    <cellStyle name="Salida 2 18 2 3 2" xfId="36033"/>
    <cellStyle name="Salida 2 18 2 3 2 2" xfId="36034"/>
    <cellStyle name="Salida 2 18 2 3 2 3" xfId="36035"/>
    <cellStyle name="Salida 2 18 2 3 2 4" xfId="36036"/>
    <cellStyle name="Salida 2 18 2 3 3" xfId="36037"/>
    <cellStyle name="Salida 2 18 2 3 3 2" xfId="36038"/>
    <cellStyle name="Salida 2 18 2 3 3 3" xfId="36039"/>
    <cellStyle name="Salida 2 18 2 3 3 4" xfId="36040"/>
    <cellStyle name="Salida 2 18 2 3 4" xfId="36041"/>
    <cellStyle name="Salida 2 18 2 3 5" xfId="36042"/>
    <cellStyle name="Salida 2 18 2 3 6" xfId="36043"/>
    <cellStyle name="Salida 2 18 2 3 7" xfId="36044"/>
    <cellStyle name="Salida 2 18 2 4" xfId="36045"/>
    <cellStyle name="Salida 2 18 2 4 2" xfId="36046"/>
    <cellStyle name="Salida 2 18 2 4 3" xfId="36047"/>
    <cellStyle name="Salida 2 18 2 4 4" xfId="36048"/>
    <cellStyle name="Salida 2 18 2 5" xfId="36049"/>
    <cellStyle name="Salida 2 18 2 5 2" xfId="36050"/>
    <cellStyle name="Salida 2 18 2 5 3" xfId="36051"/>
    <cellStyle name="Salida 2 18 2 5 4" xfId="36052"/>
    <cellStyle name="Salida 2 18 2 6" xfId="36053"/>
    <cellStyle name="Salida 2 18 2 7" xfId="36054"/>
    <cellStyle name="Salida 2 18 2 8" xfId="36055"/>
    <cellStyle name="Salida 2 18 2 9" xfId="36056"/>
    <cellStyle name="Salida 2 18 3" xfId="36057"/>
    <cellStyle name="Salida 2 18 3 2" xfId="36058"/>
    <cellStyle name="Salida 2 18 3 2 2" xfId="36059"/>
    <cellStyle name="Salida 2 18 3 2 2 2" xfId="36060"/>
    <cellStyle name="Salida 2 18 3 2 2 3" xfId="36061"/>
    <cellStyle name="Salida 2 18 3 2 2 4" xfId="36062"/>
    <cellStyle name="Salida 2 18 3 2 3" xfId="36063"/>
    <cellStyle name="Salida 2 18 3 2 3 2" xfId="36064"/>
    <cellStyle name="Salida 2 18 3 2 3 3" xfId="36065"/>
    <cellStyle name="Salida 2 18 3 2 3 4" xfId="36066"/>
    <cellStyle name="Salida 2 18 3 2 4" xfId="36067"/>
    <cellStyle name="Salida 2 18 3 2 5" xfId="36068"/>
    <cellStyle name="Salida 2 18 3 2 6" xfId="36069"/>
    <cellStyle name="Salida 2 18 3 2 7" xfId="36070"/>
    <cellStyle name="Salida 2 18 3 3" xfId="36071"/>
    <cellStyle name="Salida 2 18 3 3 2" xfId="36072"/>
    <cellStyle name="Salida 2 18 3 3 3" xfId="36073"/>
    <cellStyle name="Salida 2 18 3 3 4" xfId="36074"/>
    <cellStyle name="Salida 2 18 3 4" xfId="36075"/>
    <cellStyle name="Salida 2 18 3 4 2" xfId="36076"/>
    <cellStyle name="Salida 2 18 3 4 3" xfId="36077"/>
    <cellStyle name="Salida 2 18 3 4 4" xfId="36078"/>
    <cellStyle name="Salida 2 18 3 5" xfId="36079"/>
    <cellStyle name="Salida 2 18 3 6" xfId="36080"/>
    <cellStyle name="Salida 2 18 3 7" xfId="36081"/>
    <cellStyle name="Salida 2 18 3 8" xfId="36082"/>
    <cellStyle name="Salida 2 18 4" xfId="36083"/>
    <cellStyle name="Salida 2 18 4 2" xfId="36084"/>
    <cellStyle name="Salida 2 18 4 2 2" xfId="36085"/>
    <cellStyle name="Salida 2 18 4 2 2 2" xfId="36086"/>
    <cellStyle name="Salida 2 18 4 2 2 3" xfId="36087"/>
    <cellStyle name="Salida 2 18 4 2 2 4" xfId="36088"/>
    <cellStyle name="Salida 2 18 4 2 3" xfId="36089"/>
    <cellStyle name="Salida 2 18 4 2 3 2" xfId="36090"/>
    <cellStyle name="Salida 2 18 4 2 3 3" xfId="36091"/>
    <cellStyle name="Salida 2 18 4 2 3 4" xfId="36092"/>
    <cellStyle name="Salida 2 18 4 2 4" xfId="36093"/>
    <cellStyle name="Salida 2 18 4 2 5" xfId="36094"/>
    <cellStyle name="Salida 2 18 4 2 6" xfId="36095"/>
    <cellStyle name="Salida 2 18 4 2 7" xfId="36096"/>
    <cellStyle name="Salida 2 18 4 3" xfId="36097"/>
    <cellStyle name="Salida 2 18 4 3 2" xfId="36098"/>
    <cellStyle name="Salida 2 18 4 3 3" xfId="36099"/>
    <cellStyle name="Salida 2 18 4 3 4" xfId="36100"/>
    <cellStyle name="Salida 2 18 4 4" xfId="36101"/>
    <cellStyle name="Salida 2 18 4 4 2" xfId="36102"/>
    <cellStyle name="Salida 2 18 4 4 3" xfId="36103"/>
    <cellStyle name="Salida 2 18 4 4 4" xfId="36104"/>
    <cellStyle name="Salida 2 18 4 5" xfId="36105"/>
    <cellStyle name="Salida 2 18 4 6" xfId="36106"/>
    <cellStyle name="Salida 2 18 4 7" xfId="36107"/>
    <cellStyle name="Salida 2 18 4 8" xfId="36108"/>
    <cellStyle name="Salida 2 18 5" xfId="36109"/>
    <cellStyle name="Salida 2 18 5 2" xfId="36110"/>
    <cellStyle name="Salida 2 18 5 2 2" xfId="36111"/>
    <cellStyle name="Salida 2 18 5 2 2 2" xfId="36112"/>
    <cellStyle name="Salida 2 18 5 2 2 3" xfId="36113"/>
    <cellStyle name="Salida 2 18 5 2 2 4" xfId="36114"/>
    <cellStyle name="Salida 2 18 5 2 3" xfId="36115"/>
    <cellStyle name="Salida 2 18 5 2 3 2" xfId="36116"/>
    <cellStyle name="Salida 2 18 5 2 3 3" xfId="36117"/>
    <cellStyle name="Salida 2 18 5 2 3 4" xfId="36118"/>
    <cellStyle name="Salida 2 18 5 2 4" xfId="36119"/>
    <cellStyle name="Salida 2 18 5 2 5" xfId="36120"/>
    <cellStyle name="Salida 2 18 5 2 6" xfId="36121"/>
    <cellStyle name="Salida 2 18 5 2 7" xfId="36122"/>
    <cellStyle name="Salida 2 18 5 3" xfId="36123"/>
    <cellStyle name="Salida 2 18 5 3 2" xfId="36124"/>
    <cellStyle name="Salida 2 18 5 3 3" xfId="36125"/>
    <cellStyle name="Salida 2 18 5 3 4" xfId="36126"/>
    <cellStyle name="Salida 2 18 5 4" xfId="36127"/>
    <cellStyle name="Salida 2 18 5 4 2" xfId="36128"/>
    <cellStyle name="Salida 2 18 5 4 3" xfId="36129"/>
    <cellStyle name="Salida 2 18 5 4 4" xfId="36130"/>
    <cellStyle name="Salida 2 18 5 5" xfId="36131"/>
    <cellStyle name="Salida 2 18 5 6" xfId="36132"/>
    <cellStyle name="Salida 2 18 5 7" xfId="36133"/>
    <cellStyle name="Salida 2 18 5 8" xfId="36134"/>
    <cellStyle name="Salida 2 18 6" xfId="36135"/>
    <cellStyle name="Salida 2 18 6 2" xfId="36136"/>
    <cellStyle name="Salida 2 18 6 2 2" xfId="36137"/>
    <cellStyle name="Salida 2 18 6 2 2 2" xfId="36138"/>
    <cellStyle name="Salida 2 18 6 2 2 3" xfId="36139"/>
    <cellStyle name="Salida 2 18 6 2 2 4" xfId="36140"/>
    <cellStyle name="Salida 2 18 6 2 3" xfId="36141"/>
    <cellStyle name="Salida 2 18 6 2 3 2" xfId="36142"/>
    <cellStyle name="Salida 2 18 6 2 3 3" xfId="36143"/>
    <cellStyle name="Salida 2 18 6 2 3 4" xfId="36144"/>
    <cellStyle name="Salida 2 18 6 2 4" xfId="36145"/>
    <cellStyle name="Salida 2 18 6 2 5" xfId="36146"/>
    <cellStyle name="Salida 2 18 6 2 6" xfId="36147"/>
    <cellStyle name="Salida 2 18 6 2 7" xfId="36148"/>
    <cellStyle name="Salida 2 18 6 3" xfId="36149"/>
    <cellStyle name="Salida 2 18 6 3 2" xfId="36150"/>
    <cellStyle name="Salida 2 18 6 3 3" xfId="36151"/>
    <cellStyle name="Salida 2 18 6 3 4" xfId="36152"/>
    <cellStyle name="Salida 2 18 6 4" xfId="36153"/>
    <cellStyle name="Salida 2 18 6 4 2" xfId="36154"/>
    <cellStyle name="Salida 2 18 6 4 3" xfId="36155"/>
    <cellStyle name="Salida 2 18 6 4 4" xfId="36156"/>
    <cellStyle name="Salida 2 18 6 5" xfId="36157"/>
    <cellStyle name="Salida 2 18 6 6" xfId="36158"/>
    <cellStyle name="Salida 2 18 6 7" xfId="36159"/>
    <cellStyle name="Salida 2 18 6 8" xfId="36160"/>
    <cellStyle name="Salida 2 18 7" xfId="36161"/>
    <cellStyle name="Salida 2 18 7 2" xfId="36162"/>
    <cellStyle name="Salida 2 18 7 2 2" xfId="36163"/>
    <cellStyle name="Salida 2 18 7 2 3" xfId="36164"/>
    <cellStyle name="Salida 2 18 7 2 4" xfId="36165"/>
    <cellStyle name="Salida 2 18 7 3" xfId="36166"/>
    <cellStyle name="Salida 2 18 7 3 2" xfId="36167"/>
    <cellStyle name="Salida 2 18 7 3 3" xfId="36168"/>
    <cellStyle name="Salida 2 18 7 3 4" xfId="36169"/>
    <cellStyle name="Salida 2 18 7 4" xfId="36170"/>
    <cellStyle name="Salida 2 18 7 5" xfId="36171"/>
    <cellStyle name="Salida 2 18 7 6" xfId="36172"/>
    <cellStyle name="Salida 2 18 7 7" xfId="36173"/>
    <cellStyle name="Salida 2 18 8" xfId="36174"/>
    <cellStyle name="Salida 2 18 8 2" xfId="36175"/>
    <cellStyle name="Salida 2 18 8 3" xfId="36176"/>
    <cellStyle name="Salida 2 18 8 4" xfId="36177"/>
    <cellStyle name="Salida 2 18 9" xfId="36178"/>
    <cellStyle name="Salida 2 18 9 2" xfId="36179"/>
    <cellStyle name="Salida 2 18 9 3" xfId="36180"/>
    <cellStyle name="Salida 2 18 9 4" xfId="36181"/>
    <cellStyle name="Salida 2 19" xfId="36182"/>
    <cellStyle name="Salida 2 19 10" xfId="36183"/>
    <cellStyle name="Salida 2 19 10 2" xfId="36184"/>
    <cellStyle name="Salida 2 19 10 3" xfId="36185"/>
    <cellStyle name="Salida 2 19 10 4" xfId="36186"/>
    <cellStyle name="Salida 2 19 11" xfId="36187"/>
    <cellStyle name="Salida 2 19 12" xfId="36188"/>
    <cellStyle name="Salida 2 19 13" xfId="36189"/>
    <cellStyle name="Salida 2 19 14" xfId="36190"/>
    <cellStyle name="Salida 2 19 2" xfId="36191"/>
    <cellStyle name="Salida 2 19 2 2" xfId="36192"/>
    <cellStyle name="Salida 2 19 2 2 2" xfId="36193"/>
    <cellStyle name="Salida 2 19 2 2 2 2" xfId="36194"/>
    <cellStyle name="Salida 2 19 2 2 2 3" xfId="36195"/>
    <cellStyle name="Salida 2 19 2 2 2 4" xfId="36196"/>
    <cellStyle name="Salida 2 19 2 2 3" xfId="36197"/>
    <cellStyle name="Salida 2 19 2 2 3 2" xfId="36198"/>
    <cellStyle name="Salida 2 19 2 2 3 3" xfId="36199"/>
    <cellStyle name="Salida 2 19 2 2 3 4" xfId="36200"/>
    <cellStyle name="Salida 2 19 2 2 4" xfId="36201"/>
    <cellStyle name="Salida 2 19 2 2 5" xfId="36202"/>
    <cellStyle name="Salida 2 19 2 2 6" xfId="36203"/>
    <cellStyle name="Salida 2 19 2 2 7" xfId="36204"/>
    <cellStyle name="Salida 2 19 2 3" xfId="36205"/>
    <cellStyle name="Salida 2 19 2 3 2" xfId="36206"/>
    <cellStyle name="Salida 2 19 2 3 2 2" xfId="36207"/>
    <cellStyle name="Salida 2 19 2 3 2 3" xfId="36208"/>
    <cellStyle name="Salida 2 19 2 3 2 4" xfId="36209"/>
    <cellStyle name="Salida 2 19 2 3 3" xfId="36210"/>
    <cellStyle name="Salida 2 19 2 3 3 2" xfId="36211"/>
    <cellStyle name="Salida 2 19 2 3 3 3" xfId="36212"/>
    <cellStyle name="Salida 2 19 2 3 3 4" xfId="36213"/>
    <cellStyle name="Salida 2 19 2 3 4" xfId="36214"/>
    <cellStyle name="Salida 2 19 2 3 5" xfId="36215"/>
    <cellStyle name="Salida 2 19 2 3 6" xfId="36216"/>
    <cellStyle name="Salida 2 19 2 3 7" xfId="36217"/>
    <cellStyle name="Salida 2 19 2 4" xfId="36218"/>
    <cellStyle name="Salida 2 19 2 4 2" xfId="36219"/>
    <cellStyle name="Salida 2 19 2 4 3" xfId="36220"/>
    <cellStyle name="Salida 2 19 2 4 4" xfId="36221"/>
    <cellStyle name="Salida 2 19 2 5" xfId="36222"/>
    <cellStyle name="Salida 2 19 2 5 2" xfId="36223"/>
    <cellStyle name="Salida 2 19 2 5 3" xfId="36224"/>
    <cellStyle name="Salida 2 19 2 5 4" xfId="36225"/>
    <cellStyle name="Salida 2 19 2 6" xfId="36226"/>
    <cellStyle name="Salida 2 19 2 7" xfId="36227"/>
    <cellStyle name="Salida 2 19 2 8" xfId="36228"/>
    <cellStyle name="Salida 2 19 2 9" xfId="36229"/>
    <cellStyle name="Salida 2 19 3" xfId="36230"/>
    <cellStyle name="Salida 2 19 3 2" xfId="36231"/>
    <cellStyle name="Salida 2 19 3 2 2" xfId="36232"/>
    <cellStyle name="Salida 2 19 3 2 2 2" xfId="36233"/>
    <cellStyle name="Salida 2 19 3 2 2 3" xfId="36234"/>
    <cellStyle name="Salida 2 19 3 2 2 4" xfId="36235"/>
    <cellStyle name="Salida 2 19 3 2 3" xfId="36236"/>
    <cellStyle name="Salida 2 19 3 2 3 2" xfId="36237"/>
    <cellStyle name="Salida 2 19 3 2 3 3" xfId="36238"/>
    <cellStyle name="Salida 2 19 3 2 3 4" xfId="36239"/>
    <cellStyle name="Salida 2 19 3 2 4" xfId="36240"/>
    <cellStyle name="Salida 2 19 3 2 5" xfId="36241"/>
    <cellStyle name="Salida 2 19 3 2 6" xfId="36242"/>
    <cellStyle name="Salida 2 19 3 2 7" xfId="36243"/>
    <cellStyle name="Salida 2 19 3 3" xfId="36244"/>
    <cellStyle name="Salida 2 19 3 3 2" xfId="36245"/>
    <cellStyle name="Salida 2 19 3 3 3" xfId="36246"/>
    <cellStyle name="Salida 2 19 3 3 4" xfId="36247"/>
    <cellStyle name="Salida 2 19 3 4" xfId="36248"/>
    <cellStyle name="Salida 2 19 3 4 2" xfId="36249"/>
    <cellStyle name="Salida 2 19 3 4 3" xfId="36250"/>
    <cellStyle name="Salida 2 19 3 4 4" xfId="36251"/>
    <cellStyle name="Salida 2 19 3 5" xfId="36252"/>
    <cellStyle name="Salida 2 19 3 6" xfId="36253"/>
    <cellStyle name="Salida 2 19 3 7" xfId="36254"/>
    <cellStyle name="Salida 2 19 3 8" xfId="36255"/>
    <cellStyle name="Salida 2 19 4" xfId="36256"/>
    <cellStyle name="Salida 2 19 4 2" xfId="36257"/>
    <cellStyle name="Salida 2 19 4 2 2" xfId="36258"/>
    <cellStyle name="Salida 2 19 4 2 2 2" xfId="36259"/>
    <cellStyle name="Salida 2 19 4 2 2 3" xfId="36260"/>
    <cellStyle name="Salida 2 19 4 2 2 4" xfId="36261"/>
    <cellStyle name="Salida 2 19 4 2 3" xfId="36262"/>
    <cellStyle name="Salida 2 19 4 2 3 2" xfId="36263"/>
    <cellStyle name="Salida 2 19 4 2 3 3" xfId="36264"/>
    <cellStyle name="Salida 2 19 4 2 3 4" xfId="36265"/>
    <cellStyle name="Salida 2 19 4 2 4" xfId="36266"/>
    <cellStyle name="Salida 2 19 4 2 5" xfId="36267"/>
    <cellStyle name="Salida 2 19 4 2 6" xfId="36268"/>
    <cellStyle name="Salida 2 19 4 2 7" xfId="36269"/>
    <cellStyle name="Salida 2 19 4 3" xfId="36270"/>
    <cellStyle name="Salida 2 19 4 3 2" xfId="36271"/>
    <cellStyle name="Salida 2 19 4 3 3" xfId="36272"/>
    <cellStyle name="Salida 2 19 4 3 4" xfId="36273"/>
    <cellStyle name="Salida 2 19 4 4" xfId="36274"/>
    <cellStyle name="Salida 2 19 4 4 2" xfId="36275"/>
    <cellStyle name="Salida 2 19 4 4 3" xfId="36276"/>
    <cellStyle name="Salida 2 19 4 4 4" xfId="36277"/>
    <cellStyle name="Salida 2 19 4 5" xfId="36278"/>
    <cellStyle name="Salida 2 19 4 6" xfId="36279"/>
    <cellStyle name="Salida 2 19 4 7" xfId="36280"/>
    <cellStyle name="Salida 2 19 4 8" xfId="36281"/>
    <cellStyle name="Salida 2 19 5" xfId="36282"/>
    <cellStyle name="Salida 2 19 5 2" xfId="36283"/>
    <cellStyle name="Salida 2 19 5 2 2" xfId="36284"/>
    <cellStyle name="Salida 2 19 5 2 2 2" xfId="36285"/>
    <cellStyle name="Salida 2 19 5 2 2 3" xfId="36286"/>
    <cellStyle name="Salida 2 19 5 2 2 4" xfId="36287"/>
    <cellStyle name="Salida 2 19 5 2 3" xfId="36288"/>
    <cellStyle name="Salida 2 19 5 2 3 2" xfId="36289"/>
    <cellStyle name="Salida 2 19 5 2 3 3" xfId="36290"/>
    <cellStyle name="Salida 2 19 5 2 3 4" xfId="36291"/>
    <cellStyle name="Salida 2 19 5 2 4" xfId="36292"/>
    <cellStyle name="Salida 2 19 5 2 5" xfId="36293"/>
    <cellStyle name="Salida 2 19 5 2 6" xfId="36294"/>
    <cellStyle name="Salida 2 19 5 2 7" xfId="36295"/>
    <cellStyle name="Salida 2 19 5 3" xfId="36296"/>
    <cellStyle name="Salida 2 19 5 3 2" xfId="36297"/>
    <cellStyle name="Salida 2 19 5 3 3" xfId="36298"/>
    <cellStyle name="Salida 2 19 5 3 4" xfId="36299"/>
    <cellStyle name="Salida 2 19 5 4" xfId="36300"/>
    <cellStyle name="Salida 2 19 5 4 2" xfId="36301"/>
    <cellStyle name="Salida 2 19 5 4 3" xfId="36302"/>
    <cellStyle name="Salida 2 19 5 4 4" xfId="36303"/>
    <cellStyle name="Salida 2 19 5 5" xfId="36304"/>
    <cellStyle name="Salida 2 19 5 6" xfId="36305"/>
    <cellStyle name="Salida 2 19 5 7" xfId="36306"/>
    <cellStyle name="Salida 2 19 5 8" xfId="36307"/>
    <cellStyle name="Salida 2 19 6" xfId="36308"/>
    <cellStyle name="Salida 2 19 6 2" xfId="36309"/>
    <cellStyle name="Salida 2 19 6 2 2" xfId="36310"/>
    <cellStyle name="Salida 2 19 6 2 2 2" xfId="36311"/>
    <cellStyle name="Salida 2 19 6 2 2 3" xfId="36312"/>
    <cellStyle name="Salida 2 19 6 2 2 4" xfId="36313"/>
    <cellStyle name="Salida 2 19 6 2 3" xfId="36314"/>
    <cellStyle name="Salida 2 19 6 2 3 2" xfId="36315"/>
    <cellStyle name="Salida 2 19 6 2 3 3" xfId="36316"/>
    <cellStyle name="Salida 2 19 6 2 3 4" xfId="36317"/>
    <cellStyle name="Salida 2 19 6 2 4" xfId="36318"/>
    <cellStyle name="Salida 2 19 6 2 5" xfId="36319"/>
    <cellStyle name="Salida 2 19 6 2 6" xfId="36320"/>
    <cellStyle name="Salida 2 19 6 2 7" xfId="36321"/>
    <cellStyle name="Salida 2 19 6 3" xfId="36322"/>
    <cellStyle name="Salida 2 19 6 3 2" xfId="36323"/>
    <cellStyle name="Salida 2 19 6 3 3" xfId="36324"/>
    <cellStyle name="Salida 2 19 6 3 4" xfId="36325"/>
    <cellStyle name="Salida 2 19 6 4" xfId="36326"/>
    <cellStyle name="Salida 2 19 6 4 2" xfId="36327"/>
    <cellStyle name="Salida 2 19 6 4 3" xfId="36328"/>
    <cellStyle name="Salida 2 19 6 4 4" xfId="36329"/>
    <cellStyle name="Salida 2 19 6 5" xfId="36330"/>
    <cellStyle name="Salida 2 19 6 6" xfId="36331"/>
    <cellStyle name="Salida 2 19 6 7" xfId="36332"/>
    <cellStyle name="Salida 2 19 6 8" xfId="36333"/>
    <cellStyle name="Salida 2 19 7" xfId="36334"/>
    <cellStyle name="Salida 2 19 7 2" xfId="36335"/>
    <cellStyle name="Salida 2 19 7 2 2" xfId="36336"/>
    <cellStyle name="Salida 2 19 7 2 3" xfId="36337"/>
    <cellStyle name="Salida 2 19 7 2 4" xfId="36338"/>
    <cellStyle name="Salida 2 19 7 3" xfId="36339"/>
    <cellStyle name="Salida 2 19 7 3 2" xfId="36340"/>
    <cellStyle name="Salida 2 19 7 3 3" xfId="36341"/>
    <cellStyle name="Salida 2 19 7 3 4" xfId="36342"/>
    <cellStyle name="Salida 2 19 7 4" xfId="36343"/>
    <cellStyle name="Salida 2 19 7 5" xfId="36344"/>
    <cellStyle name="Salida 2 19 7 6" xfId="36345"/>
    <cellStyle name="Salida 2 19 7 7" xfId="36346"/>
    <cellStyle name="Salida 2 19 8" xfId="36347"/>
    <cellStyle name="Salida 2 19 8 2" xfId="36348"/>
    <cellStyle name="Salida 2 19 8 3" xfId="36349"/>
    <cellStyle name="Salida 2 19 8 4" xfId="36350"/>
    <cellStyle name="Salida 2 19 9" xfId="36351"/>
    <cellStyle name="Salida 2 19 9 2" xfId="36352"/>
    <cellStyle name="Salida 2 19 9 3" xfId="36353"/>
    <cellStyle name="Salida 2 19 9 4" xfId="36354"/>
    <cellStyle name="Salida 2 2" xfId="36355"/>
    <cellStyle name="Salida 2 2 10" xfId="36356"/>
    <cellStyle name="Salida 2 2 10 10" xfId="36357"/>
    <cellStyle name="Salida 2 2 10 10 2" xfId="36358"/>
    <cellStyle name="Salida 2 2 10 10 3" xfId="36359"/>
    <cellStyle name="Salida 2 2 10 10 4" xfId="36360"/>
    <cellStyle name="Salida 2 2 10 11" xfId="36361"/>
    <cellStyle name="Salida 2 2 10 12" xfId="36362"/>
    <cellStyle name="Salida 2 2 10 13" xfId="36363"/>
    <cellStyle name="Salida 2 2 10 14" xfId="36364"/>
    <cellStyle name="Salida 2 2 10 2" xfId="36365"/>
    <cellStyle name="Salida 2 2 10 2 2" xfId="36366"/>
    <cellStyle name="Salida 2 2 10 2 2 2" xfId="36367"/>
    <cellStyle name="Salida 2 2 10 2 2 2 2" xfId="36368"/>
    <cellStyle name="Salida 2 2 10 2 2 2 3" xfId="36369"/>
    <cellStyle name="Salida 2 2 10 2 2 2 4" xfId="36370"/>
    <cellStyle name="Salida 2 2 10 2 2 3" xfId="36371"/>
    <cellStyle name="Salida 2 2 10 2 2 3 2" xfId="36372"/>
    <cellStyle name="Salida 2 2 10 2 2 3 3" xfId="36373"/>
    <cellStyle name="Salida 2 2 10 2 2 3 4" xfId="36374"/>
    <cellStyle name="Salida 2 2 10 2 2 4" xfId="36375"/>
    <cellStyle name="Salida 2 2 10 2 2 5" xfId="36376"/>
    <cellStyle name="Salida 2 2 10 2 2 6" xfId="36377"/>
    <cellStyle name="Salida 2 2 10 2 2 7" xfId="36378"/>
    <cellStyle name="Salida 2 2 10 2 3" xfId="36379"/>
    <cellStyle name="Salida 2 2 10 2 3 2" xfId="36380"/>
    <cellStyle name="Salida 2 2 10 2 3 2 2" xfId="36381"/>
    <cellStyle name="Salida 2 2 10 2 3 2 3" xfId="36382"/>
    <cellStyle name="Salida 2 2 10 2 3 2 4" xfId="36383"/>
    <cellStyle name="Salida 2 2 10 2 3 3" xfId="36384"/>
    <cellStyle name="Salida 2 2 10 2 3 3 2" xfId="36385"/>
    <cellStyle name="Salida 2 2 10 2 3 3 3" xfId="36386"/>
    <cellStyle name="Salida 2 2 10 2 3 3 4" xfId="36387"/>
    <cellStyle name="Salida 2 2 10 2 3 4" xfId="36388"/>
    <cellStyle name="Salida 2 2 10 2 3 5" xfId="36389"/>
    <cellStyle name="Salida 2 2 10 2 3 6" xfId="36390"/>
    <cellStyle name="Salida 2 2 10 2 3 7" xfId="36391"/>
    <cellStyle name="Salida 2 2 10 2 4" xfId="36392"/>
    <cellStyle name="Salida 2 2 10 2 4 2" xfId="36393"/>
    <cellStyle name="Salida 2 2 10 2 4 3" xfId="36394"/>
    <cellStyle name="Salida 2 2 10 2 4 4" xfId="36395"/>
    <cellStyle name="Salida 2 2 10 2 5" xfId="36396"/>
    <cellStyle name="Salida 2 2 10 2 5 2" xfId="36397"/>
    <cellStyle name="Salida 2 2 10 2 5 3" xfId="36398"/>
    <cellStyle name="Salida 2 2 10 2 5 4" xfId="36399"/>
    <cellStyle name="Salida 2 2 10 2 6" xfId="36400"/>
    <cellStyle name="Salida 2 2 10 2 7" xfId="36401"/>
    <cellStyle name="Salida 2 2 10 2 8" xfId="36402"/>
    <cellStyle name="Salida 2 2 10 2 9" xfId="36403"/>
    <cellStyle name="Salida 2 2 10 3" xfId="36404"/>
    <cellStyle name="Salida 2 2 10 3 2" xfId="36405"/>
    <cellStyle name="Salida 2 2 10 3 2 2" xfId="36406"/>
    <cellStyle name="Salida 2 2 10 3 2 2 2" xfId="36407"/>
    <cellStyle name="Salida 2 2 10 3 2 2 3" xfId="36408"/>
    <cellStyle name="Salida 2 2 10 3 2 2 4" xfId="36409"/>
    <cellStyle name="Salida 2 2 10 3 2 3" xfId="36410"/>
    <cellStyle name="Salida 2 2 10 3 2 3 2" xfId="36411"/>
    <cellStyle name="Salida 2 2 10 3 2 3 3" xfId="36412"/>
    <cellStyle name="Salida 2 2 10 3 2 3 4" xfId="36413"/>
    <cellStyle name="Salida 2 2 10 3 2 4" xfId="36414"/>
    <cellStyle name="Salida 2 2 10 3 2 5" xfId="36415"/>
    <cellStyle name="Salida 2 2 10 3 2 6" xfId="36416"/>
    <cellStyle name="Salida 2 2 10 3 2 7" xfId="36417"/>
    <cellStyle name="Salida 2 2 10 3 3" xfId="36418"/>
    <cellStyle name="Salida 2 2 10 3 3 2" xfId="36419"/>
    <cellStyle name="Salida 2 2 10 3 3 3" xfId="36420"/>
    <cellStyle name="Salida 2 2 10 3 3 4" xfId="36421"/>
    <cellStyle name="Salida 2 2 10 3 4" xfId="36422"/>
    <cellStyle name="Salida 2 2 10 3 4 2" xfId="36423"/>
    <cellStyle name="Salida 2 2 10 3 4 3" xfId="36424"/>
    <cellStyle name="Salida 2 2 10 3 4 4" xfId="36425"/>
    <cellStyle name="Salida 2 2 10 3 5" xfId="36426"/>
    <cellStyle name="Salida 2 2 10 3 6" xfId="36427"/>
    <cellStyle name="Salida 2 2 10 3 7" xfId="36428"/>
    <cellStyle name="Salida 2 2 10 3 8" xfId="36429"/>
    <cellStyle name="Salida 2 2 10 4" xfId="36430"/>
    <cellStyle name="Salida 2 2 10 4 2" xfId="36431"/>
    <cellStyle name="Salida 2 2 10 4 2 2" xfId="36432"/>
    <cellStyle name="Salida 2 2 10 4 2 2 2" xfId="36433"/>
    <cellStyle name="Salida 2 2 10 4 2 2 3" xfId="36434"/>
    <cellStyle name="Salida 2 2 10 4 2 2 4" xfId="36435"/>
    <cellStyle name="Salida 2 2 10 4 2 3" xfId="36436"/>
    <cellStyle name="Salida 2 2 10 4 2 3 2" xfId="36437"/>
    <cellStyle name="Salida 2 2 10 4 2 3 3" xfId="36438"/>
    <cellStyle name="Salida 2 2 10 4 2 3 4" xfId="36439"/>
    <cellStyle name="Salida 2 2 10 4 2 4" xfId="36440"/>
    <cellStyle name="Salida 2 2 10 4 2 5" xfId="36441"/>
    <cellStyle name="Salida 2 2 10 4 2 6" xfId="36442"/>
    <cellStyle name="Salida 2 2 10 4 2 7" xfId="36443"/>
    <cellStyle name="Salida 2 2 10 4 3" xfId="36444"/>
    <cellStyle name="Salida 2 2 10 4 3 2" xfId="36445"/>
    <cellStyle name="Salida 2 2 10 4 3 3" xfId="36446"/>
    <cellStyle name="Salida 2 2 10 4 3 4" xfId="36447"/>
    <cellStyle name="Salida 2 2 10 4 4" xfId="36448"/>
    <cellStyle name="Salida 2 2 10 4 4 2" xfId="36449"/>
    <cellStyle name="Salida 2 2 10 4 4 3" xfId="36450"/>
    <cellStyle name="Salida 2 2 10 4 4 4" xfId="36451"/>
    <cellStyle name="Salida 2 2 10 4 5" xfId="36452"/>
    <cellStyle name="Salida 2 2 10 4 6" xfId="36453"/>
    <cellStyle name="Salida 2 2 10 4 7" xfId="36454"/>
    <cellStyle name="Salida 2 2 10 4 8" xfId="36455"/>
    <cellStyle name="Salida 2 2 10 5" xfId="36456"/>
    <cellStyle name="Salida 2 2 10 5 2" xfId="36457"/>
    <cellStyle name="Salida 2 2 10 5 2 2" xfId="36458"/>
    <cellStyle name="Salida 2 2 10 5 2 2 2" xfId="36459"/>
    <cellStyle name="Salida 2 2 10 5 2 2 3" xfId="36460"/>
    <cellStyle name="Salida 2 2 10 5 2 2 4" xfId="36461"/>
    <cellStyle name="Salida 2 2 10 5 2 3" xfId="36462"/>
    <cellStyle name="Salida 2 2 10 5 2 3 2" xfId="36463"/>
    <cellStyle name="Salida 2 2 10 5 2 3 3" xfId="36464"/>
    <cellStyle name="Salida 2 2 10 5 2 3 4" xfId="36465"/>
    <cellStyle name="Salida 2 2 10 5 2 4" xfId="36466"/>
    <cellStyle name="Salida 2 2 10 5 2 5" xfId="36467"/>
    <cellStyle name="Salida 2 2 10 5 2 6" xfId="36468"/>
    <cellStyle name="Salida 2 2 10 5 2 7" xfId="36469"/>
    <cellStyle name="Salida 2 2 10 5 3" xfId="36470"/>
    <cellStyle name="Salida 2 2 10 5 3 2" xfId="36471"/>
    <cellStyle name="Salida 2 2 10 5 3 3" xfId="36472"/>
    <cellStyle name="Salida 2 2 10 5 3 4" xfId="36473"/>
    <cellStyle name="Salida 2 2 10 5 4" xfId="36474"/>
    <cellStyle name="Salida 2 2 10 5 4 2" xfId="36475"/>
    <cellStyle name="Salida 2 2 10 5 4 3" xfId="36476"/>
    <cellStyle name="Salida 2 2 10 5 4 4" xfId="36477"/>
    <cellStyle name="Salida 2 2 10 5 5" xfId="36478"/>
    <cellStyle name="Salida 2 2 10 5 6" xfId="36479"/>
    <cellStyle name="Salida 2 2 10 5 7" xfId="36480"/>
    <cellStyle name="Salida 2 2 10 5 8" xfId="36481"/>
    <cellStyle name="Salida 2 2 10 6" xfId="36482"/>
    <cellStyle name="Salida 2 2 10 6 2" xfId="36483"/>
    <cellStyle name="Salida 2 2 10 6 2 2" xfId="36484"/>
    <cellStyle name="Salida 2 2 10 6 2 2 2" xfId="36485"/>
    <cellStyle name="Salida 2 2 10 6 2 2 3" xfId="36486"/>
    <cellStyle name="Salida 2 2 10 6 2 2 4" xfId="36487"/>
    <cellStyle name="Salida 2 2 10 6 2 3" xfId="36488"/>
    <cellStyle name="Salida 2 2 10 6 2 3 2" xfId="36489"/>
    <cellStyle name="Salida 2 2 10 6 2 3 3" xfId="36490"/>
    <cellStyle name="Salida 2 2 10 6 2 3 4" xfId="36491"/>
    <cellStyle name="Salida 2 2 10 6 2 4" xfId="36492"/>
    <cellStyle name="Salida 2 2 10 6 2 5" xfId="36493"/>
    <cellStyle name="Salida 2 2 10 6 2 6" xfId="36494"/>
    <cellStyle name="Salida 2 2 10 6 2 7" xfId="36495"/>
    <cellStyle name="Salida 2 2 10 6 3" xfId="36496"/>
    <cellStyle name="Salida 2 2 10 6 3 2" xfId="36497"/>
    <cellStyle name="Salida 2 2 10 6 3 3" xfId="36498"/>
    <cellStyle name="Salida 2 2 10 6 3 4" xfId="36499"/>
    <cellStyle name="Salida 2 2 10 6 4" xfId="36500"/>
    <cellStyle name="Salida 2 2 10 6 4 2" xfId="36501"/>
    <cellStyle name="Salida 2 2 10 6 4 3" xfId="36502"/>
    <cellStyle name="Salida 2 2 10 6 4 4" xfId="36503"/>
    <cellStyle name="Salida 2 2 10 6 5" xfId="36504"/>
    <cellStyle name="Salida 2 2 10 6 6" xfId="36505"/>
    <cellStyle name="Salida 2 2 10 6 7" xfId="36506"/>
    <cellStyle name="Salida 2 2 10 6 8" xfId="36507"/>
    <cellStyle name="Salida 2 2 10 7" xfId="36508"/>
    <cellStyle name="Salida 2 2 10 7 2" xfId="36509"/>
    <cellStyle name="Salida 2 2 10 7 2 2" xfId="36510"/>
    <cellStyle name="Salida 2 2 10 7 2 3" xfId="36511"/>
    <cellStyle name="Salida 2 2 10 7 2 4" xfId="36512"/>
    <cellStyle name="Salida 2 2 10 7 3" xfId="36513"/>
    <cellStyle name="Salida 2 2 10 7 3 2" xfId="36514"/>
    <cellStyle name="Salida 2 2 10 7 3 3" xfId="36515"/>
    <cellStyle name="Salida 2 2 10 7 3 4" xfId="36516"/>
    <cellStyle name="Salida 2 2 10 7 4" xfId="36517"/>
    <cellStyle name="Salida 2 2 10 7 5" xfId="36518"/>
    <cellStyle name="Salida 2 2 10 7 6" xfId="36519"/>
    <cellStyle name="Salida 2 2 10 7 7" xfId="36520"/>
    <cellStyle name="Salida 2 2 10 8" xfId="36521"/>
    <cellStyle name="Salida 2 2 10 8 2" xfId="36522"/>
    <cellStyle name="Salida 2 2 10 8 3" xfId="36523"/>
    <cellStyle name="Salida 2 2 10 8 4" xfId="36524"/>
    <cellStyle name="Salida 2 2 10 9" xfId="36525"/>
    <cellStyle name="Salida 2 2 10 9 2" xfId="36526"/>
    <cellStyle name="Salida 2 2 10 9 3" xfId="36527"/>
    <cellStyle name="Salida 2 2 10 9 4" xfId="36528"/>
    <cellStyle name="Salida 2 2 11" xfId="36529"/>
    <cellStyle name="Salida 2 2 11 10" xfId="36530"/>
    <cellStyle name="Salida 2 2 11 10 2" xfId="36531"/>
    <cellStyle name="Salida 2 2 11 10 3" xfId="36532"/>
    <cellStyle name="Salida 2 2 11 10 4" xfId="36533"/>
    <cellStyle name="Salida 2 2 11 11" xfId="36534"/>
    <cellStyle name="Salida 2 2 11 12" xfId="36535"/>
    <cellStyle name="Salida 2 2 11 13" xfId="36536"/>
    <cellStyle name="Salida 2 2 11 14" xfId="36537"/>
    <cellStyle name="Salida 2 2 11 2" xfId="36538"/>
    <cellStyle name="Salida 2 2 11 2 2" xfId="36539"/>
    <cellStyle name="Salida 2 2 11 2 2 2" xfId="36540"/>
    <cellStyle name="Salida 2 2 11 2 2 2 2" xfId="36541"/>
    <cellStyle name="Salida 2 2 11 2 2 2 3" xfId="36542"/>
    <cellStyle name="Salida 2 2 11 2 2 2 4" xfId="36543"/>
    <cellStyle name="Salida 2 2 11 2 2 3" xfId="36544"/>
    <cellStyle name="Salida 2 2 11 2 2 3 2" xfId="36545"/>
    <cellStyle name="Salida 2 2 11 2 2 3 3" xfId="36546"/>
    <cellStyle name="Salida 2 2 11 2 2 3 4" xfId="36547"/>
    <cellStyle name="Salida 2 2 11 2 2 4" xfId="36548"/>
    <cellStyle name="Salida 2 2 11 2 2 5" xfId="36549"/>
    <cellStyle name="Salida 2 2 11 2 2 6" xfId="36550"/>
    <cellStyle name="Salida 2 2 11 2 2 7" xfId="36551"/>
    <cellStyle name="Salida 2 2 11 2 3" xfId="36552"/>
    <cellStyle name="Salida 2 2 11 2 3 2" xfId="36553"/>
    <cellStyle name="Salida 2 2 11 2 3 2 2" xfId="36554"/>
    <cellStyle name="Salida 2 2 11 2 3 2 3" xfId="36555"/>
    <cellStyle name="Salida 2 2 11 2 3 2 4" xfId="36556"/>
    <cellStyle name="Salida 2 2 11 2 3 3" xfId="36557"/>
    <cellStyle name="Salida 2 2 11 2 3 3 2" xfId="36558"/>
    <cellStyle name="Salida 2 2 11 2 3 3 3" xfId="36559"/>
    <cellStyle name="Salida 2 2 11 2 3 3 4" xfId="36560"/>
    <cellStyle name="Salida 2 2 11 2 3 4" xfId="36561"/>
    <cellStyle name="Salida 2 2 11 2 3 5" xfId="36562"/>
    <cellStyle name="Salida 2 2 11 2 3 6" xfId="36563"/>
    <cellStyle name="Salida 2 2 11 2 3 7" xfId="36564"/>
    <cellStyle name="Salida 2 2 11 2 4" xfId="36565"/>
    <cellStyle name="Salida 2 2 11 2 4 2" xfId="36566"/>
    <cellStyle name="Salida 2 2 11 2 4 3" xfId="36567"/>
    <cellStyle name="Salida 2 2 11 2 4 4" xfId="36568"/>
    <cellStyle name="Salida 2 2 11 2 5" xfId="36569"/>
    <cellStyle name="Salida 2 2 11 2 5 2" xfId="36570"/>
    <cellStyle name="Salida 2 2 11 2 5 3" xfId="36571"/>
    <cellStyle name="Salida 2 2 11 2 5 4" xfId="36572"/>
    <cellStyle name="Salida 2 2 11 2 6" xfId="36573"/>
    <cellStyle name="Salida 2 2 11 2 7" xfId="36574"/>
    <cellStyle name="Salida 2 2 11 2 8" xfId="36575"/>
    <cellStyle name="Salida 2 2 11 2 9" xfId="36576"/>
    <cellStyle name="Salida 2 2 11 3" xfId="36577"/>
    <cellStyle name="Salida 2 2 11 3 2" xfId="36578"/>
    <cellStyle name="Salida 2 2 11 3 2 2" xfId="36579"/>
    <cellStyle name="Salida 2 2 11 3 2 2 2" xfId="36580"/>
    <cellStyle name="Salida 2 2 11 3 2 2 3" xfId="36581"/>
    <cellStyle name="Salida 2 2 11 3 2 2 4" xfId="36582"/>
    <cellStyle name="Salida 2 2 11 3 2 3" xfId="36583"/>
    <cellStyle name="Salida 2 2 11 3 2 3 2" xfId="36584"/>
    <cellStyle name="Salida 2 2 11 3 2 3 3" xfId="36585"/>
    <cellStyle name="Salida 2 2 11 3 2 3 4" xfId="36586"/>
    <cellStyle name="Salida 2 2 11 3 2 4" xfId="36587"/>
    <cellStyle name="Salida 2 2 11 3 2 5" xfId="36588"/>
    <cellStyle name="Salida 2 2 11 3 2 6" xfId="36589"/>
    <cellStyle name="Salida 2 2 11 3 2 7" xfId="36590"/>
    <cellStyle name="Salida 2 2 11 3 3" xfId="36591"/>
    <cellStyle name="Salida 2 2 11 3 3 2" xfId="36592"/>
    <cellStyle name="Salida 2 2 11 3 3 3" xfId="36593"/>
    <cellStyle name="Salida 2 2 11 3 3 4" xfId="36594"/>
    <cellStyle name="Salida 2 2 11 3 4" xfId="36595"/>
    <cellStyle name="Salida 2 2 11 3 4 2" xfId="36596"/>
    <cellStyle name="Salida 2 2 11 3 4 3" xfId="36597"/>
    <cellStyle name="Salida 2 2 11 3 4 4" xfId="36598"/>
    <cellStyle name="Salida 2 2 11 3 5" xfId="36599"/>
    <cellStyle name="Salida 2 2 11 3 6" xfId="36600"/>
    <cellStyle name="Salida 2 2 11 3 7" xfId="36601"/>
    <cellStyle name="Salida 2 2 11 3 8" xfId="36602"/>
    <cellStyle name="Salida 2 2 11 4" xfId="36603"/>
    <cellStyle name="Salida 2 2 11 4 2" xfId="36604"/>
    <cellStyle name="Salida 2 2 11 4 2 2" xfId="36605"/>
    <cellStyle name="Salida 2 2 11 4 2 2 2" xfId="36606"/>
    <cellStyle name="Salida 2 2 11 4 2 2 3" xfId="36607"/>
    <cellStyle name="Salida 2 2 11 4 2 2 4" xfId="36608"/>
    <cellStyle name="Salida 2 2 11 4 2 3" xfId="36609"/>
    <cellStyle name="Salida 2 2 11 4 2 3 2" xfId="36610"/>
    <cellStyle name="Salida 2 2 11 4 2 3 3" xfId="36611"/>
    <cellStyle name="Salida 2 2 11 4 2 3 4" xfId="36612"/>
    <cellStyle name="Salida 2 2 11 4 2 4" xfId="36613"/>
    <cellStyle name="Salida 2 2 11 4 2 5" xfId="36614"/>
    <cellStyle name="Salida 2 2 11 4 2 6" xfId="36615"/>
    <cellStyle name="Salida 2 2 11 4 2 7" xfId="36616"/>
    <cellStyle name="Salida 2 2 11 4 3" xfId="36617"/>
    <cellStyle name="Salida 2 2 11 4 3 2" xfId="36618"/>
    <cellStyle name="Salida 2 2 11 4 3 3" xfId="36619"/>
    <cellStyle name="Salida 2 2 11 4 3 4" xfId="36620"/>
    <cellStyle name="Salida 2 2 11 4 4" xfId="36621"/>
    <cellStyle name="Salida 2 2 11 4 4 2" xfId="36622"/>
    <cellStyle name="Salida 2 2 11 4 4 3" xfId="36623"/>
    <cellStyle name="Salida 2 2 11 4 4 4" xfId="36624"/>
    <cellStyle name="Salida 2 2 11 4 5" xfId="36625"/>
    <cellStyle name="Salida 2 2 11 4 6" xfId="36626"/>
    <cellStyle name="Salida 2 2 11 4 7" xfId="36627"/>
    <cellStyle name="Salida 2 2 11 4 8" xfId="36628"/>
    <cellStyle name="Salida 2 2 11 5" xfId="36629"/>
    <cellStyle name="Salida 2 2 11 5 2" xfId="36630"/>
    <cellStyle name="Salida 2 2 11 5 2 2" xfId="36631"/>
    <cellStyle name="Salida 2 2 11 5 2 2 2" xfId="36632"/>
    <cellStyle name="Salida 2 2 11 5 2 2 3" xfId="36633"/>
    <cellStyle name="Salida 2 2 11 5 2 2 4" xfId="36634"/>
    <cellStyle name="Salida 2 2 11 5 2 3" xfId="36635"/>
    <cellStyle name="Salida 2 2 11 5 2 3 2" xfId="36636"/>
    <cellStyle name="Salida 2 2 11 5 2 3 3" xfId="36637"/>
    <cellStyle name="Salida 2 2 11 5 2 3 4" xfId="36638"/>
    <cellStyle name="Salida 2 2 11 5 2 4" xfId="36639"/>
    <cellStyle name="Salida 2 2 11 5 2 5" xfId="36640"/>
    <cellStyle name="Salida 2 2 11 5 2 6" xfId="36641"/>
    <cellStyle name="Salida 2 2 11 5 2 7" xfId="36642"/>
    <cellStyle name="Salida 2 2 11 5 3" xfId="36643"/>
    <cellStyle name="Salida 2 2 11 5 3 2" xfId="36644"/>
    <cellStyle name="Salida 2 2 11 5 3 3" xfId="36645"/>
    <cellStyle name="Salida 2 2 11 5 3 4" xfId="36646"/>
    <cellStyle name="Salida 2 2 11 5 4" xfId="36647"/>
    <cellStyle name="Salida 2 2 11 5 4 2" xfId="36648"/>
    <cellStyle name="Salida 2 2 11 5 4 3" xfId="36649"/>
    <cellStyle name="Salida 2 2 11 5 4 4" xfId="36650"/>
    <cellStyle name="Salida 2 2 11 5 5" xfId="36651"/>
    <cellStyle name="Salida 2 2 11 5 6" xfId="36652"/>
    <cellStyle name="Salida 2 2 11 5 7" xfId="36653"/>
    <cellStyle name="Salida 2 2 11 5 8" xfId="36654"/>
    <cellStyle name="Salida 2 2 11 6" xfId="36655"/>
    <cellStyle name="Salida 2 2 11 6 2" xfId="36656"/>
    <cellStyle name="Salida 2 2 11 6 2 2" xfId="36657"/>
    <cellStyle name="Salida 2 2 11 6 2 2 2" xfId="36658"/>
    <cellStyle name="Salida 2 2 11 6 2 2 3" xfId="36659"/>
    <cellStyle name="Salida 2 2 11 6 2 2 4" xfId="36660"/>
    <cellStyle name="Salida 2 2 11 6 2 3" xfId="36661"/>
    <cellStyle name="Salida 2 2 11 6 2 3 2" xfId="36662"/>
    <cellStyle name="Salida 2 2 11 6 2 3 3" xfId="36663"/>
    <cellStyle name="Salida 2 2 11 6 2 3 4" xfId="36664"/>
    <cellStyle name="Salida 2 2 11 6 2 4" xfId="36665"/>
    <cellStyle name="Salida 2 2 11 6 2 5" xfId="36666"/>
    <cellStyle name="Salida 2 2 11 6 2 6" xfId="36667"/>
    <cellStyle name="Salida 2 2 11 6 2 7" xfId="36668"/>
    <cellStyle name="Salida 2 2 11 6 3" xfId="36669"/>
    <cellStyle name="Salida 2 2 11 6 3 2" xfId="36670"/>
    <cellStyle name="Salida 2 2 11 6 3 3" xfId="36671"/>
    <cellStyle name="Salida 2 2 11 6 3 4" xfId="36672"/>
    <cellStyle name="Salida 2 2 11 6 4" xfId="36673"/>
    <cellStyle name="Salida 2 2 11 6 4 2" xfId="36674"/>
    <cellStyle name="Salida 2 2 11 6 4 3" xfId="36675"/>
    <cellStyle name="Salida 2 2 11 6 4 4" xfId="36676"/>
    <cellStyle name="Salida 2 2 11 6 5" xfId="36677"/>
    <cellStyle name="Salida 2 2 11 6 6" xfId="36678"/>
    <cellStyle name="Salida 2 2 11 6 7" xfId="36679"/>
    <cellStyle name="Salida 2 2 11 6 8" xfId="36680"/>
    <cellStyle name="Salida 2 2 11 7" xfId="36681"/>
    <cellStyle name="Salida 2 2 11 7 2" xfId="36682"/>
    <cellStyle name="Salida 2 2 11 7 2 2" xfId="36683"/>
    <cellStyle name="Salida 2 2 11 7 2 3" xfId="36684"/>
    <cellStyle name="Salida 2 2 11 7 2 4" xfId="36685"/>
    <cellStyle name="Salida 2 2 11 7 3" xfId="36686"/>
    <cellStyle name="Salida 2 2 11 7 3 2" xfId="36687"/>
    <cellStyle name="Salida 2 2 11 7 3 3" xfId="36688"/>
    <cellStyle name="Salida 2 2 11 7 3 4" xfId="36689"/>
    <cellStyle name="Salida 2 2 11 7 4" xfId="36690"/>
    <cellStyle name="Salida 2 2 11 7 5" xfId="36691"/>
    <cellStyle name="Salida 2 2 11 7 6" xfId="36692"/>
    <cellStyle name="Salida 2 2 11 7 7" xfId="36693"/>
    <cellStyle name="Salida 2 2 11 8" xfId="36694"/>
    <cellStyle name="Salida 2 2 11 8 2" xfId="36695"/>
    <cellStyle name="Salida 2 2 11 8 3" xfId="36696"/>
    <cellStyle name="Salida 2 2 11 8 4" xfId="36697"/>
    <cellStyle name="Salida 2 2 11 9" xfId="36698"/>
    <cellStyle name="Salida 2 2 11 9 2" xfId="36699"/>
    <cellStyle name="Salida 2 2 11 9 3" xfId="36700"/>
    <cellStyle name="Salida 2 2 11 9 4" xfId="36701"/>
    <cellStyle name="Salida 2 2 12" xfId="36702"/>
    <cellStyle name="Salida 2 2 12 2" xfId="36703"/>
    <cellStyle name="Salida 2 2 12 2 2" xfId="36704"/>
    <cellStyle name="Salida 2 2 12 2 2 2" xfId="36705"/>
    <cellStyle name="Salida 2 2 12 2 2 3" xfId="36706"/>
    <cellStyle name="Salida 2 2 12 2 2 4" xfId="36707"/>
    <cellStyle name="Salida 2 2 12 2 3" xfId="36708"/>
    <cellStyle name="Salida 2 2 12 2 3 2" xfId="36709"/>
    <cellStyle name="Salida 2 2 12 2 3 3" xfId="36710"/>
    <cellStyle name="Salida 2 2 12 2 3 4" xfId="36711"/>
    <cellStyle name="Salida 2 2 12 2 4" xfId="36712"/>
    <cellStyle name="Salida 2 2 12 2 5" xfId="36713"/>
    <cellStyle name="Salida 2 2 12 2 6" xfId="36714"/>
    <cellStyle name="Salida 2 2 12 2 7" xfId="36715"/>
    <cellStyle name="Salida 2 2 12 3" xfId="36716"/>
    <cellStyle name="Salida 2 2 12 3 2" xfId="36717"/>
    <cellStyle name="Salida 2 2 12 3 2 2" xfId="36718"/>
    <cellStyle name="Salida 2 2 12 3 2 3" xfId="36719"/>
    <cellStyle name="Salida 2 2 12 3 2 4" xfId="36720"/>
    <cellStyle name="Salida 2 2 12 3 3" xfId="36721"/>
    <cellStyle name="Salida 2 2 12 3 3 2" xfId="36722"/>
    <cellStyle name="Salida 2 2 12 3 3 3" xfId="36723"/>
    <cellStyle name="Salida 2 2 12 3 3 4" xfId="36724"/>
    <cellStyle name="Salida 2 2 12 3 4" xfId="36725"/>
    <cellStyle name="Salida 2 2 12 3 5" xfId="36726"/>
    <cellStyle name="Salida 2 2 12 3 6" xfId="36727"/>
    <cellStyle name="Salida 2 2 12 3 7" xfId="36728"/>
    <cellStyle name="Salida 2 2 12 4" xfId="36729"/>
    <cellStyle name="Salida 2 2 12 4 2" xfId="36730"/>
    <cellStyle name="Salida 2 2 12 4 3" xfId="36731"/>
    <cellStyle name="Salida 2 2 12 4 4" xfId="36732"/>
    <cellStyle name="Salida 2 2 12 5" xfId="36733"/>
    <cellStyle name="Salida 2 2 12 5 2" xfId="36734"/>
    <cellStyle name="Salida 2 2 12 5 3" xfId="36735"/>
    <cellStyle name="Salida 2 2 12 5 4" xfId="36736"/>
    <cellStyle name="Salida 2 2 12 6" xfId="36737"/>
    <cellStyle name="Salida 2 2 12 7" xfId="36738"/>
    <cellStyle name="Salida 2 2 12 8" xfId="36739"/>
    <cellStyle name="Salida 2 2 12 9" xfId="36740"/>
    <cellStyle name="Salida 2 2 13" xfId="36741"/>
    <cellStyle name="Salida 2 2 13 2" xfId="36742"/>
    <cellStyle name="Salida 2 2 13 2 2" xfId="36743"/>
    <cellStyle name="Salida 2 2 13 2 2 2" xfId="36744"/>
    <cellStyle name="Salida 2 2 13 2 2 3" xfId="36745"/>
    <cellStyle name="Salida 2 2 13 2 2 4" xfId="36746"/>
    <cellStyle name="Salida 2 2 13 2 3" xfId="36747"/>
    <cellStyle name="Salida 2 2 13 2 3 2" xfId="36748"/>
    <cellStyle name="Salida 2 2 13 2 3 3" xfId="36749"/>
    <cellStyle name="Salida 2 2 13 2 3 4" xfId="36750"/>
    <cellStyle name="Salida 2 2 13 2 4" xfId="36751"/>
    <cellStyle name="Salida 2 2 13 2 5" xfId="36752"/>
    <cellStyle name="Salida 2 2 13 2 6" xfId="36753"/>
    <cellStyle name="Salida 2 2 13 2 7" xfId="36754"/>
    <cellStyle name="Salida 2 2 13 3" xfId="36755"/>
    <cellStyle name="Salida 2 2 13 3 2" xfId="36756"/>
    <cellStyle name="Salida 2 2 13 3 3" xfId="36757"/>
    <cellStyle name="Salida 2 2 13 3 4" xfId="36758"/>
    <cellStyle name="Salida 2 2 13 4" xfId="36759"/>
    <cellStyle name="Salida 2 2 13 4 2" xfId="36760"/>
    <cellStyle name="Salida 2 2 13 4 3" xfId="36761"/>
    <cellStyle name="Salida 2 2 13 4 4" xfId="36762"/>
    <cellStyle name="Salida 2 2 13 5" xfId="36763"/>
    <cellStyle name="Salida 2 2 13 6" xfId="36764"/>
    <cellStyle name="Salida 2 2 13 7" xfId="36765"/>
    <cellStyle name="Salida 2 2 13 8" xfId="36766"/>
    <cellStyle name="Salida 2 2 14" xfId="36767"/>
    <cellStyle name="Salida 2 2 14 2" xfId="36768"/>
    <cellStyle name="Salida 2 2 14 2 2" xfId="36769"/>
    <cellStyle name="Salida 2 2 14 2 2 2" xfId="36770"/>
    <cellStyle name="Salida 2 2 14 2 2 3" xfId="36771"/>
    <cellStyle name="Salida 2 2 14 2 2 4" xfId="36772"/>
    <cellStyle name="Salida 2 2 14 2 3" xfId="36773"/>
    <cellStyle name="Salida 2 2 14 2 3 2" xfId="36774"/>
    <cellStyle name="Salida 2 2 14 2 3 3" xfId="36775"/>
    <cellStyle name="Salida 2 2 14 2 3 4" xfId="36776"/>
    <cellStyle name="Salida 2 2 14 2 4" xfId="36777"/>
    <cellStyle name="Salida 2 2 14 2 5" xfId="36778"/>
    <cellStyle name="Salida 2 2 14 2 6" xfId="36779"/>
    <cellStyle name="Salida 2 2 14 2 7" xfId="36780"/>
    <cellStyle name="Salida 2 2 14 3" xfId="36781"/>
    <cellStyle name="Salida 2 2 14 3 2" xfId="36782"/>
    <cellStyle name="Salida 2 2 14 3 3" xfId="36783"/>
    <cellStyle name="Salida 2 2 14 3 4" xfId="36784"/>
    <cellStyle name="Salida 2 2 14 4" xfId="36785"/>
    <cellStyle name="Salida 2 2 14 4 2" xfId="36786"/>
    <cellStyle name="Salida 2 2 14 4 3" xfId="36787"/>
    <cellStyle name="Salida 2 2 14 4 4" xfId="36788"/>
    <cellStyle name="Salida 2 2 14 5" xfId="36789"/>
    <cellStyle name="Salida 2 2 14 6" xfId="36790"/>
    <cellStyle name="Salida 2 2 14 7" xfId="36791"/>
    <cellStyle name="Salida 2 2 14 8" xfId="36792"/>
    <cellStyle name="Salida 2 2 15" xfId="36793"/>
    <cellStyle name="Salida 2 2 15 2" xfId="36794"/>
    <cellStyle name="Salida 2 2 15 2 2" xfId="36795"/>
    <cellStyle name="Salida 2 2 15 2 2 2" xfId="36796"/>
    <cellStyle name="Salida 2 2 15 2 2 3" xfId="36797"/>
    <cellStyle name="Salida 2 2 15 2 2 4" xfId="36798"/>
    <cellStyle name="Salida 2 2 15 2 3" xfId="36799"/>
    <cellStyle name="Salida 2 2 15 2 3 2" xfId="36800"/>
    <cellStyle name="Salida 2 2 15 2 3 3" xfId="36801"/>
    <cellStyle name="Salida 2 2 15 2 3 4" xfId="36802"/>
    <cellStyle name="Salida 2 2 15 2 4" xfId="36803"/>
    <cellStyle name="Salida 2 2 15 2 5" xfId="36804"/>
    <cellStyle name="Salida 2 2 15 2 6" xfId="36805"/>
    <cellStyle name="Salida 2 2 15 2 7" xfId="36806"/>
    <cellStyle name="Salida 2 2 15 3" xfId="36807"/>
    <cellStyle name="Salida 2 2 15 3 2" xfId="36808"/>
    <cellStyle name="Salida 2 2 15 3 3" xfId="36809"/>
    <cellStyle name="Salida 2 2 15 3 4" xfId="36810"/>
    <cellStyle name="Salida 2 2 15 4" xfId="36811"/>
    <cellStyle name="Salida 2 2 15 4 2" xfId="36812"/>
    <cellStyle name="Salida 2 2 15 4 3" xfId="36813"/>
    <cellStyle name="Salida 2 2 15 4 4" xfId="36814"/>
    <cellStyle name="Salida 2 2 15 5" xfId="36815"/>
    <cellStyle name="Salida 2 2 15 6" xfId="36816"/>
    <cellStyle name="Salida 2 2 15 7" xfId="36817"/>
    <cellStyle name="Salida 2 2 15 8" xfId="36818"/>
    <cellStyle name="Salida 2 2 16" xfId="36819"/>
    <cellStyle name="Salida 2 2 16 2" xfId="36820"/>
    <cellStyle name="Salida 2 2 16 2 2" xfId="36821"/>
    <cellStyle name="Salida 2 2 16 2 2 2" xfId="36822"/>
    <cellStyle name="Salida 2 2 16 2 2 3" xfId="36823"/>
    <cellStyle name="Salida 2 2 16 2 2 4" xfId="36824"/>
    <cellStyle name="Salida 2 2 16 2 3" xfId="36825"/>
    <cellStyle name="Salida 2 2 16 2 3 2" xfId="36826"/>
    <cellStyle name="Salida 2 2 16 2 3 3" xfId="36827"/>
    <cellStyle name="Salida 2 2 16 2 3 4" xfId="36828"/>
    <cellStyle name="Salida 2 2 16 2 4" xfId="36829"/>
    <cellStyle name="Salida 2 2 16 2 5" xfId="36830"/>
    <cellStyle name="Salida 2 2 16 2 6" xfId="36831"/>
    <cellStyle name="Salida 2 2 16 2 7" xfId="36832"/>
    <cellStyle name="Salida 2 2 16 3" xfId="36833"/>
    <cellStyle name="Salida 2 2 16 3 2" xfId="36834"/>
    <cellStyle name="Salida 2 2 16 3 3" xfId="36835"/>
    <cellStyle name="Salida 2 2 16 3 4" xfId="36836"/>
    <cellStyle name="Salida 2 2 16 4" xfId="36837"/>
    <cellStyle name="Salida 2 2 16 4 2" xfId="36838"/>
    <cellStyle name="Salida 2 2 16 4 3" xfId="36839"/>
    <cellStyle name="Salida 2 2 16 4 4" xfId="36840"/>
    <cellStyle name="Salida 2 2 16 5" xfId="36841"/>
    <cellStyle name="Salida 2 2 16 6" xfId="36842"/>
    <cellStyle name="Salida 2 2 16 7" xfId="36843"/>
    <cellStyle name="Salida 2 2 16 8" xfId="36844"/>
    <cellStyle name="Salida 2 2 17" xfId="36845"/>
    <cellStyle name="Salida 2 2 17 2" xfId="36846"/>
    <cellStyle name="Salida 2 2 17 2 2" xfId="36847"/>
    <cellStyle name="Salida 2 2 17 2 3" xfId="36848"/>
    <cellStyle name="Salida 2 2 17 2 4" xfId="36849"/>
    <cellStyle name="Salida 2 2 17 3" xfId="36850"/>
    <cellStyle name="Salida 2 2 17 3 2" xfId="36851"/>
    <cellStyle name="Salida 2 2 17 3 3" xfId="36852"/>
    <cellStyle name="Salida 2 2 17 3 4" xfId="36853"/>
    <cellStyle name="Salida 2 2 17 4" xfId="36854"/>
    <cellStyle name="Salida 2 2 17 5" xfId="36855"/>
    <cellStyle name="Salida 2 2 17 6" xfId="36856"/>
    <cellStyle name="Salida 2 2 17 7" xfId="36857"/>
    <cellStyle name="Salida 2 2 18" xfId="36858"/>
    <cellStyle name="Salida 2 2 18 2" xfId="36859"/>
    <cellStyle name="Salida 2 2 18 3" xfId="36860"/>
    <cellStyle name="Salida 2 2 18 4" xfId="36861"/>
    <cellStyle name="Salida 2 2 19" xfId="36862"/>
    <cellStyle name="Salida 2 2 19 2" xfId="36863"/>
    <cellStyle name="Salida 2 2 19 3" xfId="36864"/>
    <cellStyle name="Salida 2 2 19 4" xfId="36865"/>
    <cellStyle name="Salida 2 2 2" xfId="36866"/>
    <cellStyle name="Salida 2 2 2 10" xfId="36867"/>
    <cellStyle name="Salida 2 2 2 10 2" xfId="36868"/>
    <cellStyle name="Salida 2 2 2 10 3" xfId="36869"/>
    <cellStyle name="Salida 2 2 2 10 4" xfId="36870"/>
    <cellStyle name="Salida 2 2 2 11" xfId="36871"/>
    <cellStyle name="Salida 2 2 2 11 2" xfId="36872"/>
    <cellStyle name="Salida 2 2 2 11 3" xfId="36873"/>
    <cellStyle name="Salida 2 2 2 11 4" xfId="36874"/>
    <cellStyle name="Salida 2 2 2 12" xfId="36875"/>
    <cellStyle name="Salida 2 2 2 13" xfId="36876"/>
    <cellStyle name="Salida 2 2 2 14" xfId="36877"/>
    <cellStyle name="Salida 2 2 2 15" xfId="36878"/>
    <cellStyle name="Salida 2 2 2 2" xfId="36879"/>
    <cellStyle name="Salida 2 2 2 2 10" xfId="36880"/>
    <cellStyle name="Salida 2 2 2 2 10 2" xfId="36881"/>
    <cellStyle name="Salida 2 2 2 2 10 3" xfId="36882"/>
    <cellStyle name="Salida 2 2 2 2 10 4" xfId="36883"/>
    <cellStyle name="Salida 2 2 2 2 11" xfId="36884"/>
    <cellStyle name="Salida 2 2 2 2 12" xfId="36885"/>
    <cellStyle name="Salida 2 2 2 2 13" xfId="36886"/>
    <cellStyle name="Salida 2 2 2 2 14" xfId="36887"/>
    <cellStyle name="Salida 2 2 2 2 2" xfId="36888"/>
    <cellStyle name="Salida 2 2 2 2 2 2" xfId="36889"/>
    <cellStyle name="Salida 2 2 2 2 2 2 2" xfId="36890"/>
    <cellStyle name="Salida 2 2 2 2 2 2 2 2" xfId="36891"/>
    <cellStyle name="Salida 2 2 2 2 2 2 2 3" xfId="36892"/>
    <cellStyle name="Salida 2 2 2 2 2 2 2 4" xfId="36893"/>
    <cellStyle name="Salida 2 2 2 2 2 2 3" xfId="36894"/>
    <cellStyle name="Salida 2 2 2 2 2 2 3 2" xfId="36895"/>
    <cellStyle name="Salida 2 2 2 2 2 2 3 3" xfId="36896"/>
    <cellStyle name="Salida 2 2 2 2 2 2 3 4" xfId="36897"/>
    <cellStyle name="Salida 2 2 2 2 2 2 4" xfId="36898"/>
    <cellStyle name="Salida 2 2 2 2 2 2 5" xfId="36899"/>
    <cellStyle name="Salida 2 2 2 2 2 2 6" xfId="36900"/>
    <cellStyle name="Salida 2 2 2 2 2 2 7" xfId="36901"/>
    <cellStyle name="Salida 2 2 2 2 2 3" xfId="36902"/>
    <cellStyle name="Salida 2 2 2 2 2 3 2" xfId="36903"/>
    <cellStyle name="Salida 2 2 2 2 2 3 2 2" xfId="36904"/>
    <cellStyle name="Salida 2 2 2 2 2 3 2 3" xfId="36905"/>
    <cellStyle name="Salida 2 2 2 2 2 3 2 4" xfId="36906"/>
    <cellStyle name="Salida 2 2 2 2 2 3 3" xfId="36907"/>
    <cellStyle name="Salida 2 2 2 2 2 3 3 2" xfId="36908"/>
    <cellStyle name="Salida 2 2 2 2 2 3 3 3" xfId="36909"/>
    <cellStyle name="Salida 2 2 2 2 2 3 3 4" xfId="36910"/>
    <cellStyle name="Salida 2 2 2 2 2 3 4" xfId="36911"/>
    <cellStyle name="Salida 2 2 2 2 2 3 5" xfId="36912"/>
    <cellStyle name="Salida 2 2 2 2 2 3 6" xfId="36913"/>
    <cellStyle name="Salida 2 2 2 2 2 3 7" xfId="36914"/>
    <cellStyle name="Salida 2 2 2 2 2 4" xfId="36915"/>
    <cellStyle name="Salida 2 2 2 2 2 4 2" xfId="36916"/>
    <cellStyle name="Salida 2 2 2 2 2 4 3" xfId="36917"/>
    <cellStyle name="Salida 2 2 2 2 2 4 4" xfId="36918"/>
    <cellStyle name="Salida 2 2 2 2 2 5" xfId="36919"/>
    <cellStyle name="Salida 2 2 2 2 2 5 2" xfId="36920"/>
    <cellStyle name="Salida 2 2 2 2 2 5 3" xfId="36921"/>
    <cellStyle name="Salida 2 2 2 2 2 5 4" xfId="36922"/>
    <cellStyle name="Salida 2 2 2 2 2 6" xfId="36923"/>
    <cellStyle name="Salida 2 2 2 2 2 7" xfId="36924"/>
    <cellStyle name="Salida 2 2 2 2 2 8" xfId="36925"/>
    <cellStyle name="Salida 2 2 2 2 2 9" xfId="36926"/>
    <cellStyle name="Salida 2 2 2 2 3" xfId="36927"/>
    <cellStyle name="Salida 2 2 2 2 3 2" xfId="36928"/>
    <cellStyle name="Salida 2 2 2 2 3 2 2" xfId="36929"/>
    <cellStyle name="Salida 2 2 2 2 3 2 2 2" xfId="36930"/>
    <cellStyle name="Salida 2 2 2 2 3 2 2 3" xfId="36931"/>
    <cellStyle name="Salida 2 2 2 2 3 2 2 4" xfId="36932"/>
    <cellStyle name="Salida 2 2 2 2 3 2 3" xfId="36933"/>
    <cellStyle name="Salida 2 2 2 2 3 2 3 2" xfId="36934"/>
    <cellStyle name="Salida 2 2 2 2 3 2 3 3" xfId="36935"/>
    <cellStyle name="Salida 2 2 2 2 3 2 3 4" xfId="36936"/>
    <cellStyle name="Salida 2 2 2 2 3 2 4" xfId="36937"/>
    <cellStyle name="Salida 2 2 2 2 3 2 5" xfId="36938"/>
    <cellStyle name="Salida 2 2 2 2 3 2 6" xfId="36939"/>
    <cellStyle name="Salida 2 2 2 2 3 2 7" xfId="36940"/>
    <cellStyle name="Salida 2 2 2 2 3 3" xfId="36941"/>
    <cellStyle name="Salida 2 2 2 2 3 3 2" xfId="36942"/>
    <cellStyle name="Salida 2 2 2 2 3 3 3" xfId="36943"/>
    <cellStyle name="Salida 2 2 2 2 3 3 4" xfId="36944"/>
    <cellStyle name="Salida 2 2 2 2 3 4" xfId="36945"/>
    <cellStyle name="Salida 2 2 2 2 3 4 2" xfId="36946"/>
    <cellStyle name="Salida 2 2 2 2 3 4 3" xfId="36947"/>
    <cellStyle name="Salida 2 2 2 2 3 4 4" xfId="36948"/>
    <cellStyle name="Salida 2 2 2 2 3 5" xfId="36949"/>
    <cellStyle name="Salida 2 2 2 2 3 6" xfId="36950"/>
    <cellStyle name="Salida 2 2 2 2 3 7" xfId="36951"/>
    <cellStyle name="Salida 2 2 2 2 3 8" xfId="36952"/>
    <cellStyle name="Salida 2 2 2 2 4" xfId="36953"/>
    <cellStyle name="Salida 2 2 2 2 4 2" xfId="36954"/>
    <cellStyle name="Salida 2 2 2 2 4 2 2" xfId="36955"/>
    <cellStyle name="Salida 2 2 2 2 4 2 2 2" xfId="36956"/>
    <cellStyle name="Salida 2 2 2 2 4 2 2 3" xfId="36957"/>
    <cellStyle name="Salida 2 2 2 2 4 2 2 4" xfId="36958"/>
    <cellStyle name="Salida 2 2 2 2 4 2 3" xfId="36959"/>
    <cellStyle name="Salida 2 2 2 2 4 2 3 2" xfId="36960"/>
    <cellStyle name="Salida 2 2 2 2 4 2 3 3" xfId="36961"/>
    <cellStyle name="Salida 2 2 2 2 4 2 3 4" xfId="36962"/>
    <cellStyle name="Salida 2 2 2 2 4 2 4" xfId="36963"/>
    <cellStyle name="Salida 2 2 2 2 4 2 5" xfId="36964"/>
    <cellStyle name="Salida 2 2 2 2 4 2 6" xfId="36965"/>
    <cellStyle name="Salida 2 2 2 2 4 2 7" xfId="36966"/>
    <cellStyle name="Salida 2 2 2 2 4 3" xfId="36967"/>
    <cellStyle name="Salida 2 2 2 2 4 3 2" xfId="36968"/>
    <cellStyle name="Salida 2 2 2 2 4 3 3" xfId="36969"/>
    <cellStyle name="Salida 2 2 2 2 4 3 4" xfId="36970"/>
    <cellStyle name="Salida 2 2 2 2 4 4" xfId="36971"/>
    <cellStyle name="Salida 2 2 2 2 4 4 2" xfId="36972"/>
    <cellStyle name="Salida 2 2 2 2 4 4 3" xfId="36973"/>
    <cellStyle name="Salida 2 2 2 2 4 4 4" xfId="36974"/>
    <cellStyle name="Salida 2 2 2 2 4 5" xfId="36975"/>
    <cellStyle name="Salida 2 2 2 2 4 6" xfId="36976"/>
    <cellStyle name="Salida 2 2 2 2 4 7" xfId="36977"/>
    <cellStyle name="Salida 2 2 2 2 4 8" xfId="36978"/>
    <cellStyle name="Salida 2 2 2 2 5" xfId="36979"/>
    <cellStyle name="Salida 2 2 2 2 5 2" xfId="36980"/>
    <cellStyle name="Salida 2 2 2 2 5 2 2" xfId="36981"/>
    <cellStyle name="Salida 2 2 2 2 5 2 2 2" xfId="36982"/>
    <cellStyle name="Salida 2 2 2 2 5 2 2 3" xfId="36983"/>
    <cellStyle name="Salida 2 2 2 2 5 2 2 4" xfId="36984"/>
    <cellStyle name="Salida 2 2 2 2 5 2 3" xfId="36985"/>
    <cellStyle name="Salida 2 2 2 2 5 2 3 2" xfId="36986"/>
    <cellStyle name="Salida 2 2 2 2 5 2 3 3" xfId="36987"/>
    <cellStyle name="Salida 2 2 2 2 5 2 3 4" xfId="36988"/>
    <cellStyle name="Salida 2 2 2 2 5 2 4" xfId="36989"/>
    <cellStyle name="Salida 2 2 2 2 5 2 5" xfId="36990"/>
    <cellStyle name="Salida 2 2 2 2 5 2 6" xfId="36991"/>
    <cellStyle name="Salida 2 2 2 2 5 2 7" xfId="36992"/>
    <cellStyle name="Salida 2 2 2 2 5 3" xfId="36993"/>
    <cellStyle name="Salida 2 2 2 2 5 3 2" xfId="36994"/>
    <cellStyle name="Salida 2 2 2 2 5 3 3" xfId="36995"/>
    <cellStyle name="Salida 2 2 2 2 5 3 4" xfId="36996"/>
    <cellStyle name="Salida 2 2 2 2 5 4" xfId="36997"/>
    <cellStyle name="Salida 2 2 2 2 5 4 2" xfId="36998"/>
    <cellStyle name="Salida 2 2 2 2 5 4 3" xfId="36999"/>
    <cellStyle name="Salida 2 2 2 2 5 4 4" xfId="37000"/>
    <cellStyle name="Salida 2 2 2 2 5 5" xfId="37001"/>
    <cellStyle name="Salida 2 2 2 2 5 6" xfId="37002"/>
    <cellStyle name="Salida 2 2 2 2 5 7" xfId="37003"/>
    <cellStyle name="Salida 2 2 2 2 5 8" xfId="37004"/>
    <cellStyle name="Salida 2 2 2 2 6" xfId="37005"/>
    <cellStyle name="Salida 2 2 2 2 6 2" xfId="37006"/>
    <cellStyle name="Salida 2 2 2 2 6 2 2" xfId="37007"/>
    <cellStyle name="Salida 2 2 2 2 6 2 2 2" xfId="37008"/>
    <cellStyle name="Salida 2 2 2 2 6 2 2 3" xfId="37009"/>
    <cellStyle name="Salida 2 2 2 2 6 2 2 4" xfId="37010"/>
    <cellStyle name="Salida 2 2 2 2 6 2 3" xfId="37011"/>
    <cellStyle name="Salida 2 2 2 2 6 2 3 2" xfId="37012"/>
    <cellStyle name="Salida 2 2 2 2 6 2 3 3" xfId="37013"/>
    <cellStyle name="Salida 2 2 2 2 6 2 3 4" xfId="37014"/>
    <cellStyle name="Salida 2 2 2 2 6 2 4" xfId="37015"/>
    <cellStyle name="Salida 2 2 2 2 6 2 5" xfId="37016"/>
    <cellStyle name="Salida 2 2 2 2 6 2 6" xfId="37017"/>
    <cellStyle name="Salida 2 2 2 2 6 2 7" xfId="37018"/>
    <cellStyle name="Salida 2 2 2 2 6 3" xfId="37019"/>
    <cellStyle name="Salida 2 2 2 2 6 3 2" xfId="37020"/>
    <cellStyle name="Salida 2 2 2 2 6 3 3" xfId="37021"/>
    <cellStyle name="Salida 2 2 2 2 6 3 4" xfId="37022"/>
    <cellStyle name="Salida 2 2 2 2 6 4" xfId="37023"/>
    <cellStyle name="Salida 2 2 2 2 6 4 2" xfId="37024"/>
    <cellStyle name="Salida 2 2 2 2 6 4 3" xfId="37025"/>
    <cellStyle name="Salida 2 2 2 2 6 4 4" xfId="37026"/>
    <cellStyle name="Salida 2 2 2 2 6 5" xfId="37027"/>
    <cellStyle name="Salida 2 2 2 2 6 6" xfId="37028"/>
    <cellStyle name="Salida 2 2 2 2 6 7" xfId="37029"/>
    <cellStyle name="Salida 2 2 2 2 6 8" xfId="37030"/>
    <cellStyle name="Salida 2 2 2 2 7" xfId="37031"/>
    <cellStyle name="Salida 2 2 2 2 7 2" xfId="37032"/>
    <cellStyle name="Salida 2 2 2 2 7 2 2" xfId="37033"/>
    <cellStyle name="Salida 2 2 2 2 7 2 3" xfId="37034"/>
    <cellStyle name="Salida 2 2 2 2 7 2 4" xfId="37035"/>
    <cellStyle name="Salida 2 2 2 2 7 3" xfId="37036"/>
    <cellStyle name="Salida 2 2 2 2 7 3 2" xfId="37037"/>
    <cellStyle name="Salida 2 2 2 2 7 3 3" xfId="37038"/>
    <cellStyle name="Salida 2 2 2 2 7 3 4" xfId="37039"/>
    <cellStyle name="Salida 2 2 2 2 7 4" xfId="37040"/>
    <cellStyle name="Salida 2 2 2 2 7 5" xfId="37041"/>
    <cellStyle name="Salida 2 2 2 2 7 6" xfId="37042"/>
    <cellStyle name="Salida 2 2 2 2 7 7" xfId="37043"/>
    <cellStyle name="Salida 2 2 2 2 8" xfId="37044"/>
    <cellStyle name="Salida 2 2 2 2 8 2" xfId="37045"/>
    <cellStyle name="Salida 2 2 2 2 8 3" xfId="37046"/>
    <cellStyle name="Salida 2 2 2 2 8 4" xfId="37047"/>
    <cellStyle name="Salida 2 2 2 2 9" xfId="37048"/>
    <cellStyle name="Salida 2 2 2 2 9 2" xfId="37049"/>
    <cellStyle name="Salida 2 2 2 2 9 3" xfId="37050"/>
    <cellStyle name="Salida 2 2 2 2 9 4" xfId="37051"/>
    <cellStyle name="Salida 2 2 2 3" xfId="37052"/>
    <cellStyle name="Salida 2 2 2 3 2" xfId="37053"/>
    <cellStyle name="Salida 2 2 2 3 2 2" xfId="37054"/>
    <cellStyle name="Salida 2 2 2 3 2 2 2" xfId="37055"/>
    <cellStyle name="Salida 2 2 2 3 2 2 3" xfId="37056"/>
    <cellStyle name="Salida 2 2 2 3 2 2 4" xfId="37057"/>
    <cellStyle name="Salida 2 2 2 3 2 3" xfId="37058"/>
    <cellStyle name="Salida 2 2 2 3 2 3 2" xfId="37059"/>
    <cellStyle name="Salida 2 2 2 3 2 3 3" xfId="37060"/>
    <cellStyle name="Salida 2 2 2 3 2 3 4" xfId="37061"/>
    <cellStyle name="Salida 2 2 2 3 2 4" xfId="37062"/>
    <cellStyle name="Salida 2 2 2 3 2 5" xfId="37063"/>
    <cellStyle name="Salida 2 2 2 3 2 6" xfId="37064"/>
    <cellStyle name="Salida 2 2 2 3 2 7" xfId="37065"/>
    <cellStyle name="Salida 2 2 2 3 3" xfId="37066"/>
    <cellStyle name="Salida 2 2 2 3 3 2" xfId="37067"/>
    <cellStyle name="Salida 2 2 2 3 3 2 2" xfId="37068"/>
    <cellStyle name="Salida 2 2 2 3 3 2 3" xfId="37069"/>
    <cellStyle name="Salida 2 2 2 3 3 2 4" xfId="37070"/>
    <cellStyle name="Salida 2 2 2 3 3 3" xfId="37071"/>
    <cellStyle name="Salida 2 2 2 3 3 3 2" xfId="37072"/>
    <cellStyle name="Salida 2 2 2 3 3 3 3" xfId="37073"/>
    <cellStyle name="Salida 2 2 2 3 3 3 4" xfId="37074"/>
    <cellStyle name="Salida 2 2 2 3 3 4" xfId="37075"/>
    <cellStyle name="Salida 2 2 2 3 3 5" xfId="37076"/>
    <cellStyle name="Salida 2 2 2 3 3 6" xfId="37077"/>
    <cellStyle name="Salida 2 2 2 3 3 7" xfId="37078"/>
    <cellStyle name="Salida 2 2 2 3 4" xfId="37079"/>
    <cellStyle name="Salida 2 2 2 3 4 2" xfId="37080"/>
    <cellStyle name="Salida 2 2 2 3 4 3" xfId="37081"/>
    <cellStyle name="Salida 2 2 2 3 4 4" xfId="37082"/>
    <cellStyle name="Salida 2 2 2 3 5" xfId="37083"/>
    <cellStyle name="Salida 2 2 2 3 5 2" xfId="37084"/>
    <cellStyle name="Salida 2 2 2 3 5 3" xfId="37085"/>
    <cellStyle name="Salida 2 2 2 3 5 4" xfId="37086"/>
    <cellStyle name="Salida 2 2 2 3 6" xfId="37087"/>
    <cellStyle name="Salida 2 2 2 3 7" xfId="37088"/>
    <cellStyle name="Salida 2 2 2 3 8" xfId="37089"/>
    <cellStyle name="Salida 2 2 2 3 9" xfId="37090"/>
    <cellStyle name="Salida 2 2 2 4" xfId="37091"/>
    <cellStyle name="Salida 2 2 2 4 2" xfId="37092"/>
    <cellStyle name="Salida 2 2 2 4 2 2" xfId="37093"/>
    <cellStyle name="Salida 2 2 2 4 2 2 2" xfId="37094"/>
    <cellStyle name="Salida 2 2 2 4 2 2 3" xfId="37095"/>
    <cellStyle name="Salida 2 2 2 4 2 2 4" xfId="37096"/>
    <cellStyle name="Salida 2 2 2 4 2 3" xfId="37097"/>
    <cellStyle name="Salida 2 2 2 4 2 3 2" xfId="37098"/>
    <cellStyle name="Salida 2 2 2 4 2 3 3" xfId="37099"/>
    <cellStyle name="Salida 2 2 2 4 2 3 4" xfId="37100"/>
    <cellStyle name="Salida 2 2 2 4 2 4" xfId="37101"/>
    <cellStyle name="Salida 2 2 2 4 2 5" xfId="37102"/>
    <cellStyle name="Salida 2 2 2 4 2 6" xfId="37103"/>
    <cellStyle name="Salida 2 2 2 4 2 7" xfId="37104"/>
    <cellStyle name="Salida 2 2 2 4 3" xfId="37105"/>
    <cellStyle name="Salida 2 2 2 4 3 2" xfId="37106"/>
    <cellStyle name="Salida 2 2 2 4 3 3" xfId="37107"/>
    <cellStyle name="Salida 2 2 2 4 3 4" xfId="37108"/>
    <cellStyle name="Salida 2 2 2 4 4" xfId="37109"/>
    <cellStyle name="Salida 2 2 2 4 4 2" xfId="37110"/>
    <cellStyle name="Salida 2 2 2 4 4 3" xfId="37111"/>
    <cellStyle name="Salida 2 2 2 4 4 4" xfId="37112"/>
    <cellStyle name="Salida 2 2 2 4 5" xfId="37113"/>
    <cellStyle name="Salida 2 2 2 4 6" xfId="37114"/>
    <cellStyle name="Salida 2 2 2 4 7" xfId="37115"/>
    <cellStyle name="Salida 2 2 2 4 8" xfId="37116"/>
    <cellStyle name="Salida 2 2 2 5" xfId="37117"/>
    <cellStyle name="Salida 2 2 2 5 2" xfId="37118"/>
    <cellStyle name="Salida 2 2 2 5 2 2" xfId="37119"/>
    <cellStyle name="Salida 2 2 2 5 2 2 2" xfId="37120"/>
    <cellStyle name="Salida 2 2 2 5 2 2 3" xfId="37121"/>
    <cellStyle name="Salida 2 2 2 5 2 2 4" xfId="37122"/>
    <cellStyle name="Salida 2 2 2 5 2 3" xfId="37123"/>
    <cellStyle name="Salida 2 2 2 5 2 3 2" xfId="37124"/>
    <cellStyle name="Salida 2 2 2 5 2 3 3" xfId="37125"/>
    <cellStyle name="Salida 2 2 2 5 2 3 4" xfId="37126"/>
    <cellStyle name="Salida 2 2 2 5 2 4" xfId="37127"/>
    <cellStyle name="Salida 2 2 2 5 2 5" xfId="37128"/>
    <cellStyle name="Salida 2 2 2 5 2 6" xfId="37129"/>
    <cellStyle name="Salida 2 2 2 5 2 7" xfId="37130"/>
    <cellStyle name="Salida 2 2 2 5 3" xfId="37131"/>
    <cellStyle name="Salida 2 2 2 5 3 2" xfId="37132"/>
    <cellStyle name="Salida 2 2 2 5 3 3" xfId="37133"/>
    <cellStyle name="Salida 2 2 2 5 3 4" xfId="37134"/>
    <cellStyle name="Salida 2 2 2 5 4" xfId="37135"/>
    <cellStyle name="Salida 2 2 2 5 4 2" xfId="37136"/>
    <cellStyle name="Salida 2 2 2 5 4 3" xfId="37137"/>
    <cellStyle name="Salida 2 2 2 5 4 4" xfId="37138"/>
    <cellStyle name="Salida 2 2 2 5 5" xfId="37139"/>
    <cellStyle name="Salida 2 2 2 5 6" xfId="37140"/>
    <cellStyle name="Salida 2 2 2 5 7" xfId="37141"/>
    <cellStyle name="Salida 2 2 2 5 8" xfId="37142"/>
    <cellStyle name="Salida 2 2 2 6" xfId="37143"/>
    <cellStyle name="Salida 2 2 2 6 2" xfId="37144"/>
    <cellStyle name="Salida 2 2 2 6 2 2" xfId="37145"/>
    <cellStyle name="Salida 2 2 2 6 2 2 2" xfId="37146"/>
    <cellStyle name="Salida 2 2 2 6 2 2 3" xfId="37147"/>
    <cellStyle name="Salida 2 2 2 6 2 2 4" xfId="37148"/>
    <cellStyle name="Salida 2 2 2 6 2 3" xfId="37149"/>
    <cellStyle name="Salida 2 2 2 6 2 3 2" xfId="37150"/>
    <cellStyle name="Salida 2 2 2 6 2 3 3" xfId="37151"/>
    <cellStyle name="Salida 2 2 2 6 2 3 4" xfId="37152"/>
    <cellStyle name="Salida 2 2 2 6 2 4" xfId="37153"/>
    <cellStyle name="Salida 2 2 2 6 2 5" xfId="37154"/>
    <cellStyle name="Salida 2 2 2 6 2 6" xfId="37155"/>
    <cellStyle name="Salida 2 2 2 6 2 7" xfId="37156"/>
    <cellStyle name="Salida 2 2 2 6 3" xfId="37157"/>
    <cellStyle name="Salida 2 2 2 6 3 2" xfId="37158"/>
    <cellStyle name="Salida 2 2 2 6 3 3" xfId="37159"/>
    <cellStyle name="Salida 2 2 2 6 3 4" xfId="37160"/>
    <cellStyle name="Salida 2 2 2 6 4" xfId="37161"/>
    <cellStyle name="Salida 2 2 2 6 4 2" xfId="37162"/>
    <cellStyle name="Salida 2 2 2 6 4 3" xfId="37163"/>
    <cellStyle name="Salida 2 2 2 6 4 4" xfId="37164"/>
    <cellStyle name="Salida 2 2 2 6 5" xfId="37165"/>
    <cellStyle name="Salida 2 2 2 6 6" xfId="37166"/>
    <cellStyle name="Salida 2 2 2 6 7" xfId="37167"/>
    <cellStyle name="Salida 2 2 2 6 8" xfId="37168"/>
    <cellStyle name="Salida 2 2 2 7" xfId="37169"/>
    <cellStyle name="Salida 2 2 2 7 2" xfId="37170"/>
    <cellStyle name="Salida 2 2 2 7 2 2" xfId="37171"/>
    <cellStyle name="Salida 2 2 2 7 2 2 2" xfId="37172"/>
    <cellStyle name="Salida 2 2 2 7 2 2 3" xfId="37173"/>
    <cellStyle name="Salida 2 2 2 7 2 2 4" xfId="37174"/>
    <cellStyle name="Salida 2 2 2 7 2 3" xfId="37175"/>
    <cellStyle name="Salida 2 2 2 7 2 3 2" xfId="37176"/>
    <cellStyle name="Salida 2 2 2 7 2 3 3" xfId="37177"/>
    <cellStyle name="Salida 2 2 2 7 2 3 4" xfId="37178"/>
    <cellStyle name="Salida 2 2 2 7 2 4" xfId="37179"/>
    <cellStyle name="Salida 2 2 2 7 2 5" xfId="37180"/>
    <cellStyle name="Salida 2 2 2 7 2 6" xfId="37181"/>
    <cellStyle name="Salida 2 2 2 7 2 7" xfId="37182"/>
    <cellStyle name="Salida 2 2 2 7 3" xfId="37183"/>
    <cellStyle name="Salida 2 2 2 7 3 2" xfId="37184"/>
    <cellStyle name="Salida 2 2 2 7 3 3" xfId="37185"/>
    <cellStyle name="Salida 2 2 2 7 3 4" xfId="37186"/>
    <cellStyle name="Salida 2 2 2 7 4" xfId="37187"/>
    <cellStyle name="Salida 2 2 2 7 4 2" xfId="37188"/>
    <cellStyle name="Salida 2 2 2 7 4 3" xfId="37189"/>
    <cellStyle name="Salida 2 2 2 7 4 4" xfId="37190"/>
    <cellStyle name="Salida 2 2 2 7 5" xfId="37191"/>
    <cellStyle name="Salida 2 2 2 7 6" xfId="37192"/>
    <cellStyle name="Salida 2 2 2 7 7" xfId="37193"/>
    <cellStyle name="Salida 2 2 2 7 8" xfId="37194"/>
    <cellStyle name="Salida 2 2 2 8" xfId="37195"/>
    <cellStyle name="Salida 2 2 2 8 2" xfId="37196"/>
    <cellStyle name="Salida 2 2 2 8 2 2" xfId="37197"/>
    <cellStyle name="Salida 2 2 2 8 2 3" xfId="37198"/>
    <cellStyle name="Salida 2 2 2 8 2 4" xfId="37199"/>
    <cellStyle name="Salida 2 2 2 8 3" xfId="37200"/>
    <cellStyle name="Salida 2 2 2 8 3 2" xfId="37201"/>
    <cellStyle name="Salida 2 2 2 8 3 3" xfId="37202"/>
    <cellStyle name="Salida 2 2 2 8 3 4" xfId="37203"/>
    <cellStyle name="Salida 2 2 2 8 4" xfId="37204"/>
    <cellStyle name="Salida 2 2 2 8 5" xfId="37205"/>
    <cellStyle name="Salida 2 2 2 8 6" xfId="37206"/>
    <cellStyle name="Salida 2 2 2 8 7" xfId="37207"/>
    <cellStyle name="Salida 2 2 2 9" xfId="37208"/>
    <cellStyle name="Salida 2 2 2 9 2" xfId="37209"/>
    <cellStyle name="Salida 2 2 2 9 3" xfId="37210"/>
    <cellStyle name="Salida 2 2 2 9 4" xfId="37211"/>
    <cellStyle name="Salida 2 2 20" xfId="37212"/>
    <cellStyle name="Salida 2 2 20 2" xfId="37213"/>
    <cellStyle name="Salida 2 2 20 3" xfId="37214"/>
    <cellStyle name="Salida 2 2 20 4" xfId="37215"/>
    <cellStyle name="Salida 2 2 21" xfId="37216"/>
    <cellStyle name="Salida 2 2 22" xfId="37217"/>
    <cellStyle name="Salida 2 2 23" xfId="37218"/>
    <cellStyle name="Salida 2 2 24" xfId="37219"/>
    <cellStyle name="Salida 2 2 3" xfId="37220"/>
    <cellStyle name="Salida 2 2 3 10" xfId="37221"/>
    <cellStyle name="Salida 2 2 3 10 2" xfId="37222"/>
    <cellStyle name="Salida 2 2 3 10 3" xfId="37223"/>
    <cellStyle name="Salida 2 2 3 10 4" xfId="37224"/>
    <cellStyle name="Salida 2 2 3 11" xfId="37225"/>
    <cellStyle name="Salida 2 2 3 12" xfId="37226"/>
    <cellStyle name="Salida 2 2 3 13" xfId="37227"/>
    <cellStyle name="Salida 2 2 3 14" xfId="37228"/>
    <cellStyle name="Salida 2 2 3 2" xfId="37229"/>
    <cellStyle name="Salida 2 2 3 2 2" xfId="37230"/>
    <cellStyle name="Salida 2 2 3 2 2 2" xfId="37231"/>
    <cellStyle name="Salida 2 2 3 2 2 2 2" xfId="37232"/>
    <cellStyle name="Salida 2 2 3 2 2 2 3" xfId="37233"/>
    <cellStyle name="Salida 2 2 3 2 2 2 4" xfId="37234"/>
    <cellStyle name="Salida 2 2 3 2 2 3" xfId="37235"/>
    <cellStyle name="Salida 2 2 3 2 2 3 2" xfId="37236"/>
    <cellStyle name="Salida 2 2 3 2 2 3 3" xfId="37237"/>
    <cellStyle name="Salida 2 2 3 2 2 3 4" xfId="37238"/>
    <cellStyle name="Salida 2 2 3 2 2 4" xfId="37239"/>
    <cellStyle name="Salida 2 2 3 2 2 5" xfId="37240"/>
    <cellStyle name="Salida 2 2 3 2 2 6" xfId="37241"/>
    <cellStyle name="Salida 2 2 3 2 2 7" xfId="37242"/>
    <cellStyle name="Salida 2 2 3 2 3" xfId="37243"/>
    <cellStyle name="Salida 2 2 3 2 3 2" xfId="37244"/>
    <cellStyle name="Salida 2 2 3 2 3 2 2" xfId="37245"/>
    <cellStyle name="Salida 2 2 3 2 3 2 3" xfId="37246"/>
    <cellStyle name="Salida 2 2 3 2 3 2 4" xfId="37247"/>
    <cellStyle name="Salida 2 2 3 2 3 3" xfId="37248"/>
    <cellStyle name="Salida 2 2 3 2 3 3 2" xfId="37249"/>
    <cellStyle name="Salida 2 2 3 2 3 3 3" xfId="37250"/>
    <cellStyle name="Salida 2 2 3 2 3 3 4" xfId="37251"/>
    <cellStyle name="Salida 2 2 3 2 3 4" xfId="37252"/>
    <cellStyle name="Salida 2 2 3 2 3 5" xfId="37253"/>
    <cellStyle name="Salida 2 2 3 2 3 6" xfId="37254"/>
    <cellStyle name="Salida 2 2 3 2 3 7" xfId="37255"/>
    <cellStyle name="Salida 2 2 3 2 4" xfId="37256"/>
    <cellStyle name="Salida 2 2 3 2 4 2" xfId="37257"/>
    <cellStyle name="Salida 2 2 3 2 4 3" xfId="37258"/>
    <cellStyle name="Salida 2 2 3 2 4 4" xfId="37259"/>
    <cellStyle name="Salida 2 2 3 2 5" xfId="37260"/>
    <cellStyle name="Salida 2 2 3 2 5 2" xfId="37261"/>
    <cellStyle name="Salida 2 2 3 2 5 3" xfId="37262"/>
    <cellStyle name="Salida 2 2 3 2 5 4" xfId="37263"/>
    <cellStyle name="Salida 2 2 3 2 6" xfId="37264"/>
    <cellStyle name="Salida 2 2 3 2 7" xfId="37265"/>
    <cellStyle name="Salida 2 2 3 2 8" xfId="37266"/>
    <cellStyle name="Salida 2 2 3 2 9" xfId="37267"/>
    <cellStyle name="Salida 2 2 3 3" xfId="37268"/>
    <cellStyle name="Salida 2 2 3 3 2" xfId="37269"/>
    <cellStyle name="Salida 2 2 3 3 2 2" xfId="37270"/>
    <cellStyle name="Salida 2 2 3 3 2 2 2" xfId="37271"/>
    <cellStyle name="Salida 2 2 3 3 2 2 3" xfId="37272"/>
    <cellStyle name="Salida 2 2 3 3 2 2 4" xfId="37273"/>
    <cellStyle name="Salida 2 2 3 3 2 3" xfId="37274"/>
    <cellStyle name="Salida 2 2 3 3 2 3 2" xfId="37275"/>
    <cellStyle name="Salida 2 2 3 3 2 3 3" xfId="37276"/>
    <cellStyle name="Salida 2 2 3 3 2 3 4" xfId="37277"/>
    <cellStyle name="Salida 2 2 3 3 2 4" xfId="37278"/>
    <cellStyle name="Salida 2 2 3 3 2 5" xfId="37279"/>
    <cellStyle name="Salida 2 2 3 3 2 6" xfId="37280"/>
    <cellStyle name="Salida 2 2 3 3 2 7" xfId="37281"/>
    <cellStyle name="Salida 2 2 3 3 3" xfId="37282"/>
    <cellStyle name="Salida 2 2 3 3 3 2" xfId="37283"/>
    <cellStyle name="Salida 2 2 3 3 3 3" xfId="37284"/>
    <cellStyle name="Salida 2 2 3 3 3 4" xfId="37285"/>
    <cellStyle name="Salida 2 2 3 3 4" xfId="37286"/>
    <cellStyle name="Salida 2 2 3 3 4 2" xfId="37287"/>
    <cellStyle name="Salida 2 2 3 3 4 3" xfId="37288"/>
    <cellStyle name="Salida 2 2 3 3 4 4" xfId="37289"/>
    <cellStyle name="Salida 2 2 3 3 5" xfId="37290"/>
    <cellStyle name="Salida 2 2 3 3 6" xfId="37291"/>
    <cellStyle name="Salida 2 2 3 3 7" xfId="37292"/>
    <cellStyle name="Salida 2 2 3 3 8" xfId="37293"/>
    <cellStyle name="Salida 2 2 3 4" xfId="37294"/>
    <cellStyle name="Salida 2 2 3 4 2" xfId="37295"/>
    <cellStyle name="Salida 2 2 3 4 2 2" xfId="37296"/>
    <cellStyle name="Salida 2 2 3 4 2 2 2" xfId="37297"/>
    <cellStyle name="Salida 2 2 3 4 2 2 3" xfId="37298"/>
    <cellStyle name="Salida 2 2 3 4 2 2 4" xfId="37299"/>
    <cellStyle name="Salida 2 2 3 4 2 3" xfId="37300"/>
    <cellStyle name="Salida 2 2 3 4 2 3 2" xfId="37301"/>
    <cellStyle name="Salida 2 2 3 4 2 3 3" xfId="37302"/>
    <cellStyle name="Salida 2 2 3 4 2 3 4" xfId="37303"/>
    <cellStyle name="Salida 2 2 3 4 2 4" xfId="37304"/>
    <cellStyle name="Salida 2 2 3 4 2 5" xfId="37305"/>
    <cellStyle name="Salida 2 2 3 4 2 6" xfId="37306"/>
    <cellStyle name="Salida 2 2 3 4 2 7" xfId="37307"/>
    <cellStyle name="Salida 2 2 3 4 3" xfId="37308"/>
    <cellStyle name="Salida 2 2 3 4 3 2" xfId="37309"/>
    <cellStyle name="Salida 2 2 3 4 3 3" xfId="37310"/>
    <cellStyle name="Salida 2 2 3 4 3 4" xfId="37311"/>
    <cellStyle name="Salida 2 2 3 4 4" xfId="37312"/>
    <cellStyle name="Salida 2 2 3 4 4 2" xfId="37313"/>
    <cellStyle name="Salida 2 2 3 4 4 3" xfId="37314"/>
    <cellStyle name="Salida 2 2 3 4 4 4" xfId="37315"/>
    <cellStyle name="Salida 2 2 3 4 5" xfId="37316"/>
    <cellStyle name="Salida 2 2 3 4 6" xfId="37317"/>
    <cellStyle name="Salida 2 2 3 4 7" xfId="37318"/>
    <cellStyle name="Salida 2 2 3 4 8" xfId="37319"/>
    <cellStyle name="Salida 2 2 3 5" xfId="37320"/>
    <cellStyle name="Salida 2 2 3 5 2" xfId="37321"/>
    <cellStyle name="Salida 2 2 3 5 2 2" xfId="37322"/>
    <cellStyle name="Salida 2 2 3 5 2 2 2" xfId="37323"/>
    <cellStyle name="Salida 2 2 3 5 2 2 3" xfId="37324"/>
    <cellStyle name="Salida 2 2 3 5 2 2 4" xfId="37325"/>
    <cellStyle name="Salida 2 2 3 5 2 3" xfId="37326"/>
    <cellStyle name="Salida 2 2 3 5 2 3 2" xfId="37327"/>
    <cellStyle name="Salida 2 2 3 5 2 3 3" xfId="37328"/>
    <cellStyle name="Salida 2 2 3 5 2 3 4" xfId="37329"/>
    <cellStyle name="Salida 2 2 3 5 2 4" xfId="37330"/>
    <cellStyle name="Salida 2 2 3 5 2 5" xfId="37331"/>
    <cellStyle name="Salida 2 2 3 5 2 6" xfId="37332"/>
    <cellStyle name="Salida 2 2 3 5 2 7" xfId="37333"/>
    <cellStyle name="Salida 2 2 3 5 3" xfId="37334"/>
    <cellStyle name="Salida 2 2 3 5 3 2" xfId="37335"/>
    <cellStyle name="Salida 2 2 3 5 3 3" xfId="37336"/>
    <cellStyle name="Salida 2 2 3 5 3 4" xfId="37337"/>
    <cellStyle name="Salida 2 2 3 5 4" xfId="37338"/>
    <cellStyle name="Salida 2 2 3 5 4 2" xfId="37339"/>
    <cellStyle name="Salida 2 2 3 5 4 3" xfId="37340"/>
    <cellStyle name="Salida 2 2 3 5 4 4" xfId="37341"/>
    <cellStyle name="Salida 2 2 3 5 5" xfId="37342"/>
    <cellStyle name="Salida 2 2 3 5 6" xfId="37343"/>
    <cellStyle name="Salida 2 2 3 5 7" xfId="37344"/>
    <cellStyle name="Salida 2 2 3 5 8" xfId="37345"/>
    <cellStyle name="Salida 2 2 3 6" xfId="37346"/>
    <cellStyle name="Salida 2 2 3 6 2" xfId="37347"/>
    <cellStyle name="Salida 2 2 3 6 2 2" xfId="37348"/>
    <cellStyle name="Salida 2 2 3 6 2 2 2" xfId="37349"/>
    <cellStyle name="Salida 2 2 3 6 2 2 3" xfId="37350"/>
    <cellStyle name="Salida 2 2 3 6 2 2 4" xfId="37351"/>
    <cellStyle name="Salida 2 2 3 6 2 3" xfId="37352"/>
    <cellStyle name="Salida 2 2 3 6 2 3 2" xfId="37353"/>
    <cellStyle name="Salida 2 2 3 6 2 3 3" xfId="37354"/>
    <cellStyle name="Salida 2 2 3 6 2 3 4" xfId="37355"/>
    <cellStyle name="Salida 2 2 3 6 2 4" xfId="37356"/>
    <cellStyle name="Salida 2 2 3 6 2 5" xfId="37357"/>
    <cellStyle name="Salida 2 2 3 6 2 6" xfId="37358"/>
    <cellStyle name="Salida 2 2 3 6 2 7" xfId="37359"/>
    <cellStyle name="Salida 2 2 3 6 3" xfId="37360"/>
    <cellStyle name="Salida 2 2 3 6 3 2" xfId="37361"/>
    <cellStyle name="Salida 2 2 3 6 3 3" xfId="37362"/>
    <cellStyle name="Salida 2 2 3 6 3 4" xfId="37363"/>
    <cellStyle name="Salida 2 2 3 6 4" xfId="37364"/>
    <cellStyle name="Salida 2 2 3 6 4 2" xfId="37365"/>
    <cellStyle name="Salida 2 2 3 6 4 3" xfId="37366"/>
    <cellStyle name="Salida 2 2 3 6 4 4" xfId="37367"/>
    <cellStyle name="Salida 2 2 3 6 5" xfId="37368"/>
    <cellStyle name="Salida 2 2 3 6 6" xfId="37369"/>
    <cellStyle name="Salida 2 2 3 6 7" xfId="37370"/>
    <cellStyle name="Salida 2 2 3 6 8" xfId="37371"/>
    <cellStyle name="Salida 2 2 3 7" xfId="37372"/>
    <cellStyle name="Salida 2 2 3 7 2" xfId="37373"/>
    <cellStyle name="Salida 2 2 3 7 2 2" xfId="37374"/>
    <cellStyle name="Salida 2 2 3 7 2 3" xfId="37375"/>
    <cellStyle name="Salida 2 2 3 7 2 4" xfId="37376"/>
    <cellStyle name="Salida 2 2 3 7 3" xfId="37377"/>
    <cellStyle name="Salida 2 2 3 7 3 2" xfId="37378"/>
    <cellStyle name="Salida 2 2 3 7 3 3" xfId="37379"/>
    <cellStyle name="Salida 2 2 3 7 3 4" xfId="37380"/>
    <cellStyle name="Salida 2 2 3 7 4" xfId="37381"/>
    <cellStyle name="Salida 2 2 3 7 5" xfId="37382"/>
    <cellStyle name="Salida 2 2 3 7 6" xfId="37383"/>
    <cellStyle name="Salida 2 2 3 7 7" xfId="37384"/>
    <cellStyle name="Salida 2 2 3 8" xfId="37385"/>
    <cellStyle name="Salida 2 2 3 8 2" xfId="37386"/>
    <cellStyle name="Salida 2 2 3 8 3" xfId="37387"/>
    <cellStyle name="Salida 2 2 3 8 4" xfId="37388"/>
    <cellStyle name="Salida 2 2 3 9" xfId="37389"/>
    <cellStyle name="Salida 2 2 3 9 2" xfId="37390"/>
    <cellStyle name="Salida 2 2 3 9 3" xfId="37391"/>
    <cellStyle name="Salida 2 2 3 9 4" xfId="37392"/>
    <cellStyle name="Salida 2 2 4" xfId="37393"/>
    <cellStyle name="Salida 2 2 4 10" xfId="37394"/>
    <cellStyle name="Salida 2 2 4 10 2" xfId="37395"/>
    <cellStyle name="Salida 2 2 4 10 3" xfId="37396"/>
    <cellStyle name="Salida 2 2 4 10 4" xfId="37397"/>
    <cellStyle name="Salida 2 2 4 11" xfId="37398"/>
    <cellStyle name="Salida 2 2 4 12" xfId="37399"/>
    <cellStyle name="Salida 2 2 4 13" xfId="37400"/>
    <cellStyle name="Salida 2 2 4 14" xfId="37401"/>
    <cellStyle name="Salida 2 2 4 2" xfId="37402"/>
    <cellStyle name="Salida 2 2 4 2 2" xfId="37403"/>
    <cellStyle name="Salida 2 2 4 2 2 2" xfId="37404"/>
    <cellStyle name="Salida 2 2 4 2 2 2 2" xfId="37405"/>
    <cellStyle name="Salida 2 2 4 2 2 2 3" xfId="37406"/>
    <cellStyle name="Salida 2 2 4 2 2 2 4" xfId="37407"/>
    <cellStyle name="Salida 2 2 4 2 2 3" xfId="37408"/>
    <cellStyle name="Salida 2 2 4 2 2 3 2" xfId="37409"/>
    <cellStyle name="Salida 2 2 4 2 2 3 3" xfId="37410"/>
    <cellStyle name="Salida 2 2 4 2 2 3 4" xfId="37411"/>
    <cellStyle name="Salida 2 2 4 2 2 4" xfId="37412"/>
    <cellStyle name="Salida 2 2 4 2 2 5" xfId="37413"/>
    <cellStyle name="Salida 2 2 4 2 2 6" xfId="37414"/>
    <cellStyle name="Salida 2 2 4 2 2 7" xfId="37415"/>
    <cellStyle name="Salida 2 2 4 2 3" xfId="37416"/>
    <cellStyle name="Salida 2 2 4 2 3 2" xfId="37417"/>
    <cellStyle name="Salida 2 2 4 2 3 2 2" xfId="37418"/>
    <cellStyle name="Salida 2 2 4 2 3 2 3" xfId="37419"/>
    <cellStyle name="Salida 2 2 4 2 3 2 4" xfId="37420"/>
    <cellStyle name="Salida 2 2 4 2 3 3" xfId="37421"/>
    <cellStyle name="Salida 2 2 4 2 3 3 2" xfId="37422"/>
    <cellStyle name="Salida 2 2 4 2 3 3 3" xfId="37423"/>
    <cellStyle name="Salida 2 2 4 2 3 3 4" xfId="37424"/>
    <cellStyle name="Salida 2 2 4 2 3 4" xfId="37425"/>
    <cellStyle name="Salida 2 2 4 2 3 5" xfId="37426"/>
    <cellStyle name="Salida 2 2 4 2 3 6" xfId="37427"/>
    <cellStyle name="Salida 2 2 4 2 3 7" xfId="37428"/>
    <cellStyle name="Salida 2 2 4 2 4" xfId="37429"/>
    <cellStyle name="Salida 2 2 4 2 4 2" xfId="37430"/>
    <cellStyle name="Salida 2 2 4 2 4 3" xfId="37431"/>
    <cellStyle name="Salida 2 2 4 2 4 4" xfId="37432"/>
    <cellStyle name="Salida 2 2 4 2 5" xfId="37433"/>
    <cellStyle name="Salida 2 2 4 2 5 2" xfId="37434"/>
    <cellStyle name="Salida 2 2 4 2 5 3" xfId="37435"/>
    <cellStyle name="Salida 2 2 4 2 5 4" xfId="37436"/>
    <cellStyle name="Salida 2 2 4 2 6" xfId="37437"/>
    <cellStyle name="Salida 2 2 4 2 7" xfId="37438"/>
    <cellStyle name="Salida 2 2 4 2 8" xfId="37439"/>
    <cellStyle name="Salida 2 2 4 2 9" xfId="37440"/>
    <cellStyle name="Salida 2 2 4 3" xfId="37441"/>
    <cellStyle name="Salida 2 2 4 3 2" xfId="37442"/>
    <cellStyle name="Salida 2 2 4 3 2 2" xfId="37443"/>
    <cellStyle name="Salida 2 2 4 3 2 2 2" xfId="37444"/>
    <cellStyle name="Salida 2 2 4 3 2 2 3" xfId="37445"/>
    <cellStyle name="Salida 2 2 4 3 2 2 4" xfId="37446"/>
    <cellStyle name="Salida 2 2 4 3 2 3" xfId="37447"/>
    <cellStyle name="Salida 2 2 4 3 2 3 2" xfId="37448"/>
    <cellStyle name="Salida 2 2 4 3 2 3 3" xfId="37449"/>
    <cellStyle name="Salida 2 2 4 3 2 3 4" xfId="37450"/>
    <cellStyle name="Salida 2 2 4 3 2 4" xfId="37451"/>
    <cellStyle name="Salida 2 2 4 3 2 5" xfId="37452"/>
    <cellStyle name="Salida 2 2 4 3 2 6" xfId="37453"/>
    <cellStyle name="Salida 2 2 4 3 2 7" xfId="37454"/>
    <cellStyle name="Salida 2 2 4 3 3" xfId="37455"/>
    <cellStyle name="Salida 2 2 4 3 3 2" xfId="37456"/>
    <cellStyle name="Salida 2 2 4 3 3 3" xfId="37457"/>
    <cellStyle name="Salida 2 2 4 3 3 4" xfId="37458"/>
    <cellStyle name="Salida 2 2 4 3 4" xfId="37459"/>
    <cellStyle name="Salida 2 2 4 3 4 2" xfId="37460"/>
    <cellStyle name="Salida 2 2 4 3 4 3" xfId="37461"/>
    <cellStyle name="Salida 2 2 4 3 4 4" xfId="37462"/>
    <cellStyle name="Salida 2 2 4 3 5" xfId="37463"/>
    <cellStyle name="Salida 2 2 4 3 6" xfId="37464"/>
    <cellStyle name="Salida 2 2 4 3 7" xfId="37465"/>
    <cellStyle name="Salida 2 2 4 3 8" xfId="37466"/>
    <cellStyle name="Salida 2 2 4 4" xfId="37467"/>
    <cellStyle name="Salida 2 2 4 4 2" xfId="37468"/>
    <cellStyle name="Salida 2 2 4 4 2 2" xfId="37469"/>
    <cellStyle name="Salida 2 2 4 4 2 2 2" xfId="37470"/>
    <cellStyle name="Salida 2 2 4 4 2 2 3" xfId="37471"/>
    <cellStyle name="Salida 2 2 4 4 2 2 4" xfId="37472"/>
    <cellStyle name="Salida 2 2 4 4 2 3" xfId="37473"/>
    <cellStyle name="Salida 2 2 4 4 2 3 2" xfId="37474"/>
    <cellStyle name="Salida 2 2 4 4 2 3 3" xfId="37475"/>
    <cellStyle name="Salida 2 2 4 4 2 3 4" xfId="37476"/>
    <cellStyle name="Salida 2 2 4 4 2 4" xfId="37477"/>
    <cellStyle name="Salida 2 2 4 4 2 5" xfId="37478"/>
    <cellStyle name="Salida 2 2 4 4 2 6" xfId="37479"/>
    <cellStyle name="Salida 2 2 4 4 2 7" xfId="37480"/>
    <cellStyle name="Salida 2 2 4 4 3" xfId="37481"/>
    <cellStyle name="Salida 2 2 4 4 3 2" xfId="37482"/>
    <cellStyle name="Salida 2 2 4 4 3 3" xfId="37483"/>
    <cellStyle name="Salida 2 2 4 4 3 4" xfId="37484"/>
    <cellStyle name="Salida 2 2 4 4 4" xfId="37485"/>
    <cellStyle name="Salida 2 2 4 4 4 2" xfId="37486"/>
    <cellStyle name="Salida 2 2 4 4 4 3" xfId="37487"/>
    <cellStyle name="Salida 2 2 4 4 4 4" xfId="37488"/>
    <cellStyle name="Salida 2 2 4 4 5" xfId="37489"/>
    <cellStyle name="Salida 2 2 4 4 6" xfId="37490"/>
    <cellStyle name="Salida 2 2 4 4 7" xfId="37491"/>
    <cellStyle name="Salida 2 2 4 4 8" xfId="37492"/>
    <cellStyle name="Salida 2 2 4 5" xfId="37493"/>
    <cellStyle name="Salida 2 2 4 5 2" xfId="37494"/>
    <cellStyle name="Salida 2 2 4 5 2 2" xfId="37495"/>
    <cellStyle name="Salida 2 2 4 5 2 2 2" xfId="37496"/>
    <cellStyle name="Salida 2 2 4 5 2 2 3" xfId="37497"/>
    <cellStyle name="Salida 2 2 4 5 2 2 4" xfId="37498"/>
    <cellStyle name="Salida 2 2 4 5 2 3" xfId="37499"/>
    <cellStyle name="Salida 2 2 4 5 2 3 2" xfId="37500"/>
    <cellStyle name="Salida 2 2 4 5 2 3 3" xfId="37501"/>
    <cellStyle name="Salida 2 2 4 5 2 3 4" xfId="37502"/>
    <cellStyle name="Salida 2 2 4 5 2 4" xfId="37503"/>
    <cellStyle name="Salida 2 2 4 5 2 5" xfId="37504"/>
    <cellStyle name="Salida 2 2 4 5 2 6" xfId="37505"/>
    <cellStyle name="Salida 2 2 4 5 2 7" xfId="37506"/>
    <cellStyle name="Salida 2 2 4 5 3" xfId="37507"/>
    <cellStyle name="Salida 2 2 4 5 3 2" xfId="37508"/>
    <cellStyle name="Salida 2 2 4 5 3 3" xfId="37509"/>
    <cellStyle name="Salida 2 2 4 5 3 4" xfId="37510"/>
    <cellStyle name="Salida 2 2 4 5 4" xfId="37511"/>
    <cellStyle name="Salida 2 2 4 5 4 2" xfId="37512"/>
    <cellStyle name="Salida 2 2 4 5 4 3" xfId="37513"/>
    <cellStyle name="Salida 2 2 4 5 4 4" xfId="37514"/>
    <cellStyle name="Salida 2 2 4 5 5" xfId="37515"/>
    <cellStyle name="Salida 2 2 4 5 6" xfId="37516"/>
    <cellStyle name="Salida 2 2 4 5 7" xfId="37517"/>
    <cellStyle name="Salida 2 2 4 5 8" xfId="37518"/>
    <cellStyle name="Salida 2 2 4 6" xfId="37519"/>
    <cellStyle name="Salida 2 2 4 6 2" xfId="37520"/>
    <cellStyle name="Salida 2 2 4 6 2 2" xfId="37521"/>
    <cellStyle name="Salida 2 2 4 6 2 2 2" xfId="37522"/>
    <cellStyle name="Salida 2 2 4 6 2 2 3" xfId="37523"/>
    <cellStyle name="Salida 2 2 4 6 2 2 4" xfId="37524"/>
    <cellStyle name="Salida 2 2 4 6 2 3" xfId="37525"/>
    <cellStyle name="Salida 2 2 4 6 2 3 2" xfId="37526"/>
    <cellStyle name="Salida 2 2 4 6 2 3 3" xfId="37527"/>
    <cellStyle name="Salida 2 2 4 6 2 3 4" xfId="37528"/>
    <cellStyle name="Salida 2 2 4 6 2 4" xfId="37529"/>
    <cellStyle name="Salida 2 2 4 6 2 5" xfId="37530"/>
    <cellStyle name="Salida 2 2 4 6 2 6" xfId="37531"/>
    <cellStyle name="Salida 2 2 4 6 2 7" xfId="37532"/>
    <cellStyle name="Salida 2 2 4 6 3" xfId="37533"/>
    <cellStyle name="Salida 2 2 4 6 3 2" xfId="37534"/>
    <cellStyle name="Salida 2 2 4 6 3 3" xfId="37535"/>
    <cellStyle name="Salida 2 2 4 6 3 4" xfId="37536"/>
    <cellStyle name="Salida 2 2 4 6 4" xfId="37537"/>
    <cellStyle name="Salida 2 2 4 6 4 2" xfId="37538"/>
    <cellStyle name="Salida 2 2 4 6 4 3" xfId="37539"/>
    <cellStyle name="Salida 2 2 4 6 4 4" xfId="37540"/>
    <cellStyle name="Salida 2 2 4 6 5" xfId="37541"/>
    <cellStyle name="Salida 2 2 4 6 6" xfId="37542"/>
    <cellStyle name="Salida 2 2 4 6 7" xfId="37543"/>
    <cellStyle name="Salida 2 2 4 6 8" xfId="37544"/>
    <cellStyle name="Salida 2 2 4 7" xfId="37545"/>
    <cellStyle name="Salida 2 2 4 7 2" xfId="37546"/>
    <cellStyle name="Salida 2 2 4 7 2 2" xfId="37547"/>
    <cellStyle name="Salida 2 2 4 7 2 3" xfId="37548"/>
    <cellStyle name="Salida 2 2 4 7 2 4" xfId="37549"/>
    <cellStyle name="Salida 2 2 4 7 3" xfId="37550"/>
    <cellStyle name="Salida 2 2 4 7 3 2" xfId="37551"/>
    <cellStyle name="Salida 2 2 4 7 3 3" xfId="37552"/>
    <cellStyle name="Salida 2 2 4 7 3 4" xfId="37553"/>
    <cellStyle name="Salida 2 2 4 7 4" xfId="37554"/>
    <cellStyle name="Salida 2 2 4 7 5" xfId="37555"/>
    <cellStyle name="Salida 2 2 4 7 6" xfId="37556"/>
    <cellStyle name="Salida 2 2 4 7 7" xfId="37557"/>
    <cellStyle name="Salida 2 2 4 8" xfId="37558"/>
    <cellStyle name="Salida 2 2 4 8 2" xfId="37559"/>
    <cellStyle name="Salida 2 2 4 8 3" xfId="37560"/>
    <cellStyle name="Salida 2 2 4 8 4" xfId="37561"/>
    <cellStyle name="Salida 2 2 4 9" xfId="37562"/>
    <cellStyle name="Salida 2 2 4 9 2" xfId="37563"/>
    <cellStyle name="Salida 2 2 4 9 3" xfId="37564"/>
    <cellStyle name="Salida 2 2 4 9 4" xfId="37565"/>
    <cellStyle name="Salida 2 2 5" xfId="37566"/>
    <cellStyle name="Salida 2 2 5 10" xfId="37567"/>
    <cellStyle name="Salida 2 2 5 10 2" xfId="37568"/>
    <cellStyle name="Salida 2 2 5 10 3" xfId="37569"/>
    <cellStyle name="Salida 2 2 5 10 4" xfId="37570"/>
    <cellStyle name="Salida 2 2 5 11" xfId="37571"/>
    <cellStyle name="Salida 2 2 5 12" xfId="37572"/>
    <cellStyle name="Salida 2 2 5 13" xfId="37573"/>
    <cellStyle name="Salida 2 2 5 14" xfId="37574"/>
    <cellStyle name="Salida 2 2 5 2" xfId="37575"/>
    <cellStyle name="Salida 2 2 5 2 2" xfId="37576"/>
    <cellStyle name="Salida 2 2 5 2 2 2" xfId="37577"/>
    <cellStyle name="Salida 2 2 5 2 2 2 2" xfId="37578"/>
    <cellStyle name="Salida 2 2 5 2 2 2 3" xfId="37579"/>
    <cellStyle name="Salida 2 2 5 2 2 2 4" xfId="37580"/>
    <cellStyle name="Salida 2 2 5 2 2 3" xfId="37581"/>
    <cellStyle name="Salida 2 2 5 2 2 3 2" xfId="37582"/>
    <cellStyle name="Salida 2 2 5 2 2 3 3" xfId="37583"/>
    <cellStyle name="Salida 2 2 5 2 2 3 4" xfId="37584"/>
    <cellStyle name="Salida 2 2 5 2 2 4" xfId="37585"/>
    <cellStyle name="Salida 2 2 5 2 2 5" xfId="37586"/>
    <cellStyle name="Salida 2 2 5 2 2 6" xfId="37587"/>
    <cellStyle name="Salida 2 2 5 2 2 7" xfId="37588"/>
    <cellStyle name="Salida 2 2 5 2 3" xfId="37589"/>
    <cellStyle name="Salida 2 2 5 2 3 2" xfId="37590"/>
    <cellStyle name="Salida 2 2 5 2 3 2 2" xfId="37591"/>
    <cellStyle name="Salida 2 2 5 2 3 2 3" xfId="37592"/>
    <cellStyle name="Salida 2 2 5 2 3 2 4" xfId="37593"/>
    <cellStyle name="Salida 2 2 5 2 3 3" xfId="37594"/>
    <cellStyle name="Salida 2 2 5 2 3 3 2" xfId="37595"/>
    <cellStyle name="Salida 2 2 5 2 3 3 3" xfId="37596"/>
    <cellStyle name="Salida 2 2 5 2 3 3 4" xfId="37597"/>
    <cellStyle name="Salida 2 2 5 2 3 4" xfId="37598"/>
    <cellStyle name="Salida 2 2 5 2 3 5" xfId="37599"/>
    <cellStyle name="Salida 2 2 5 2 3 6" xfId="37600"/>
    <cellStyle name="Salida 2 2 5 2 3 7" xfId="37601"/>
    <cellStyle name="Salida 2 2 5 2 4" xfId="37602"/>
    <cellStyle name="Salida 2 2 5 2 4 2" xfId="37603"/>
    <cellStyle name="Salida 2 2 5 2 4 3" xfId="37604"/>
    <cellStyle name="Salida 2 2 5 2 4 4" xfId="37605"/>
    <cellStyle name="Salida 2 2 5 2 5" xfId="37606"/>
    <cellStyle name="Salida 2 2 5 2 5 2" xfId="37607"/>
    <cellStyle name="Salida 2 2 5 2 5 3" xfId="37608"/>
    <cellStyle name="Salida 2 2 5 2 5 4" xfId="37609"/>
    <cellStyle name="Salida 2 2 5 2 6" xfId="37610"/>
    <cellStyle name="Salida 2 2 5 2 7" xfId="37611"/>
    <cellStyle name="Salida 2 2 5 2 8" xfId="37612"/>
    <cellStyle name="Salida 2 2 5 2 9" xfId="37613"/>
    <cellStyle name="Salida 2 2 5 3" xfId="37614"/>
    <cellStyle name="Salida 2 2 5 3 2" xfId="37615"/>
    <cellStyle name="Salida 2 2 5 3 2 2" xfId="37616"/>
    <cellStyle name="Salida 2 2 5 3 2 2 2" xfId="37617"/>
    <cellStyle name="Salida 2 2 5 3 2 2 3" xfId="37618"/>
    <cellStyle name="Salida 2 2 5 3 2 2 4" xfId="37619"/>
    <cellStyle name="Salida 2 2 5 3 2 3" xfId="37620"/>
    <cellStyle name="Salida 2 2 5 3 2 3 2" xfId="37621"/>
    <cellStyle name="Salida 2 2 5 3 2 3 3" xfId="37622"/>
    <cellStyle name="Salida 2 2 5 3 2 3 4" xfId="37623"/>
    <cellStyle name="Salida 2 2 5 3 2 4" xfId="37624"/>
    <cellStyle name="Salida 2 2 5 3 2 5" xfId="37625"/>
    <cellStyle name="Salida 2 2 5 3 2 6" xfId="37626"/>
    <cellStyle name="Salida 2 2 5 3 2 7" xfId="37627"/>
    <cellStyle name="Salida 2 2 5 3 3" xfId="37628"/>
    <cellStyle name="Salida 2 2 5 3 3 2" xfId="37629"/>
    <cellStyle name="Salida 2 2 5 3 3 3" xfId="37630"/>
    <cellStyle name="Salida 2 2 5 3 3 4" xfId="37631"/>
    <cellStyle name="Salida 2 2 5 3 4" xfId="37632"/>
    <cellStyle name="Salida 2 2 5 3 4 2" xfId="37633"/>
    <cellStyle name="Salida 2 2 5 3 4 3" xfId="37634"/>
    <cellStyle name="Salida 2 2 5 3 4 4" xfId="37635"/>
    <cellStyle name="Salida 2 2 5 3 5" xfId="37636"/>
    <cellStyle name="Salida 2 2 5 3 6" xfId="37637"/>
    <cellStyle name="Salida 2 2 5 3 7" xfId="37638"/>
    <cellStyle name="Salida 2 2 5 3 8" xfId="37639"/>
    <cellStyle name="Salida 2 2 5 4" xfId="37640"/>
    <cellStyle name="Salida 2 2 5 4 2" xfId="37641"/>
    <cellStyle name="Salida 2 2 5 4 2 2" xfId="37642"/>
    <cellStyle name="Salida 2 2 5 4 2 2 2" xfId="37643"/>
    <cellStyle name="Salida 2 2 5 4 2 2 3" xfId="37644"/>
    <cellStyle name="Salida 2 2 5 4 2 2 4" xfId="37645"/>
    <cellStyle name="Salida 2 2 5 4 2 3" xfId="37646"/>
    <cellStyle name="Salida 2 2 5 4 2 3 2" xfId="37647"/>
    <cellStyle name="Salida 2 2 5 4 2 3 3" xfId="37648"/>
    <cellStyle name="Salida 2 2 5 4 2 3 4" xfId="37649"/>
    <cellStyle name="Salida 2 2 5 4 2 4" xfId="37650"/>
    <cellStyle name="Salida 2 2 5 4 2 5" xfId="37651"/>
    <cellStyle name="Salida 2 2 5 4 2 6" xfId="37652"/>
    <cellStyle name="Salida 2 2 5 4 2 7" xfId="37653"/>
    <cellStyle name="Salida 2 2 5 4 3" xfId="37654"/>
    <cellStyle name="Salida 2 2 5 4 3 2" xfId="37655"/>
    <cellStyle name="Salida 2 2 5 4 3 3" xfId="37656"/>
    <cellStyle name="Salida 2 2 5 4 3 4" xfId="37657"/>
    <cellStyle name="Salida 2 2 5 4 4" xfId="37658"/>
    <cellStyle name="Salida 2 2 5 4 4 2" xfId="37659"/>
    <cellStyle name="Salida 2 2 5 4 4 3" xfId="37660"/>
    <cellStyle name="Salida 2 2 5 4 4 4" xfId="37661"/>
    <cellStyle name="Salida 2 2 5 4 5" xfId="37662"/>
    <cellStyle name="Salida 2 2 5 4 6" xfId="37663"/>
    <cellStyle name="Salida 2 2 5 4 7" xfId="37664"/>
    <cellStyle name="Salida 2 2 5 4 8" xfId="37665"/>
    <cellStyle name="Salida 2 2 5 5" xfId="37666"/>
    <cellStyle name="Salida 2 2 5 5 2" xfId="37667"/>
    <cellStyle name="Salida 2 2 5 5 2 2" xfId="37668"/>
    <cellStyle name="Salida 2 2 5 5 2 2 2" xfId="37669"/>
    <cellStyle name="Salida 2 2 5 5 2 2 3" xfId="37670"/>
    <cellStyle name="Salida 2 2 5 5 2 2 4" xfId="37671"/>
    <cellStyle name="Salida 2 2 5 5 2 3" xfId="37672"/>
    <cellStyle name="Salida 2 2 5 5 2 3 2" xfId="37673"/>
    <cellStyle name="Salida 2 2 5 5 2 3 3" xfId="37674"/>
    <cellStyle name="Salida 2 2 5 5 2 3 4" xfId="37675"/>
    <cellStyle name="Salida 2 2 5 5 2 4" xfId="37676"/>
    <cellStyle name="Salida 2 2 5 5 2 5" xfId="37677"/>
    <cellStyle name="Salida 2 2 5 5 2 6" xfId="37678"/>
    <cellStyle name="Salida 2 2 5 5 2 7" xfId="37679"/>
    <cellStyle name="Salida 2 2 5 5 3" xfId="37680"/>
    <cellStyle name="Salida 2 2 5 5 3 2" xfId="37681"/>
    <cellStyle name="Salida 2 2 5 5 3 3" xfId="37682"/>
    <cellStyle name="Salida 2 2 5 5 3 4" xfId="37683"/>
    <cellStyle name="Salida 2 2 5 5 4" xfId="37684"/>
    <cellStyle name="Salida 2 2 5 5 4 2" xfId="37685"/>
    <cellStyle name="Salida 2 2 5 5 4 3" xfId="37686"/>
    <cellStyle name="Salida 2 2 5 5 4 4" xfId="37687"/>
    <cellStyle name="Salida 2 2 5 5 5" xfId="37688"/>
    <cellStyle name="Salida 2 2 5 5 6" xfId="37689"/>
    <cellStyle name="Salida 2 2 5 5 7" xfId="37690"/>
    <cellStyle name="Salida 2 2 5 5 8" xfId="37691"/>
    <cellStyle name="Salida 2 2 5 6" xfId="37692"/>
    <cellStyle name="Salida 2 2 5 6 2" xfId="37693"/>
    <cellStyle name="Salida 2 2 5 6 2 2" xfId="37694"/>
    <cellStyle name="Salida 2 2 5 6 2 2 2" xfId="37695"/>
    <cellStyle name="Salida 2 2 5 6 2 2 3" xfId="37696"/>
    <cellStyle name="Salida 2 2 5 6 2 2 4" xfId="37697"/>
    <cellStyle name="Salida 2 2 5 6 2 3" xfId="37698"/>
    <cellStyle name="Salida 2 2 5 6 2 3 2" xfId="37699"/>
    <cellStyle name="Salida 2 2 5 6 2 3 3" xfId="37700"/>
    <cellStyle name="Salida 2 2 5 6 2 3 4" xfId="37701"/>
    <cellStyle name="Salida 2 2 5 6 2 4" xfId="37702"/>
    <cellStyle name="Salida 2 2 5 6 2 5" xfId="37703"/>
    <cellStyle name="Salida 2 2 5 6 2 6" xfId="37704"/>
    <cellStyle name="Salida 2 2 5 6 2 7" xfId="37705"/>
    <cellStyle name="Salida 2 2 5 6 3" xfId="37706"/>
    <cellStyle name="Salida 2 2 5 6 3 2" xfId="37707"/>
    <cellStyle name="Salida 2 2 5 6 3 3" xfId="37708"/>
    <cellStyle name="Salida 2 2 5 6 3 4" xfId="37709"/>
    <cellStyle name="Salida 2 2 5 6 4" xfId="37710"/>
    <cellStyle name="Salida 2 2 5 6 4 2" xfId="37711"/>
    <cellStyle name="Salida 2 2 5 6 4 3" xfId="37712"/>
    <cellStyle name="Salida 2 2 5 6 4 4" xfId="37713"/>
    <cellStyle name="Salida 2 2 5 6 5" xfId="37714"/>
    <cellStyle name="Salida 2 2 5 6 6" xfId="37715"/>
    <cellStyle name="Salida 2 2 5 6 7" xfId="37716"/>
    <cellStyle name="Salida 2 2 5 6 8" xfId="37717"/>
    <cellStyle name="Salida 2 2 5 7" xfId="37718"/>
    <cellStyle name="Salida 2 2 5 7 2" xfId="37719"/>
    <cellStyle name="Salida 2 2 5 7 2 2" xfId="37720"/>
    <cellStyle name="Salida 2 2 5 7 2 3" xfId="37721"/>
    <cellStyle name="Salida 2 2 5 7 2 4" xfId="37722"/>
    <cellStyle name="Salida 2 2 5 7 3" xfId="37723"/>
    <cellStyle name="Salida 2 2 5 7 3 2" xfId="37724"/>
    <cellStyle name="Salida 2 2 5 7 3 3" xfId="37725"/>
    <cellStyle name="Salida 2 2 5 7 3 4" xfId="37726"/>
    <cellStyle name="Salida 2 2 5 7 4" xfId="37727"/>
    <cellStyle name="Salida 2 2 5 7 5" xfId="37728"/>
    <cellStyle name="Salida 2 2 5 7 6" xfId="37729"/>
    <cellStyle name="Salida 2 2 5 7 7" xfId="37730"/>
    <cellStyle name="Salida 2 2 5 8" xfId="37731"/>
    <cellStyle name="Salida 2 2 5 8 2" xfId="37732"/>
    <cellStyle name="Salida 2 2 5 8 3" xfId="37733"/>
    <cellStyle name="Salida 2 2 5 8 4" xfId="37734"/>
    <cellStyle name="Salida 2 2 5 9" xfId="37735"/>
    <cellStyle name="Salida 2 2 5 9 2" xfId="37736"/>
    <cellStyle name="Salida 2 2 5 9 3" xfId="37737"/>
    <cellStyle name="Salida 2 2 5 9 4" xfId="37738"/>
    <cellStyle name="Salida 2 2 6" xfId="37739"/>
    <cellStyle name="Salida 2 2 6 10" xfId="37740"/>
    <cellStyle name="Salida 2 2 6 10 2" xfId="37741"/>
    <cellStyle name="Salida 2 2 6 10 3" xfId="37742"/>
    <cellStyle name="Salida 2 2 6 10 4" xfId="37743"/>
    <cellStyle name="Salida 2 2 6 11" xfId="37744"/>
    <cellStyle name="Salida 2 2 6 12" xfId="37745"/>
    <cellStyle name="Salida 2 2 6 13" xfId="37746"/>
    <cellStyle name="Salida 2 2 6 14" xfId="37747"/>
    <cellStyle name="Salida 2 2 6 2" xfId="37748"/>
    <cellStyle name="Salida 2 2 6 2 2" xfId="37749"/>
    <cellStyle name="Salida 2 2 6 2 2 2" xfId="37750"/>
    <cellStyle name="Salida 2 2 6 2 2 2 2" xfId="37751"/>
    <cellStyle name="Salida 2 2 6 2 2 2 3" xfId="37752"/>
    <cellStyle name="Salida 2 2 6 2 2 2 4" xfId="37753"/>
    <cellStyle name="Salida 2 2 6 2 2 3" xfId="37754"/>
    <cellStyle name="Salida 2 2 6 2 2 3 2" xfId="37755"/>
    <cellStyle name="Salida 2 2 6 2 2 3 3" xfId="37756"/>
    <cellStyle name="Salida 2 2 6 2 2 3 4" xfId="37757"/>
    <cellStyle name="Salida 2 2 6 2 2 4" xfId="37758"/>
    <cellStyle name="Salida 2 2 6 2 2 5" xfId="37759"/>
    <cellStyle name="Salida 2 2 6 2 2 6" xfId="37760"/>
    <cellStyle name="Salida 2 2 6 2 2 7" xfId="37761"/>
    <cellStyle name="Salida 2 2 6 2 3" xfId="37762"/>
    <cellStyle name="Salida 2 2 6 2 3 2" xfId="37763"/>
    <cellStyle name="Salida 2 2 6 2 3 2 2" xfId="37764"/>
    <cellStyle name="Salida 2 2 6 2 3 2 3" xfId="37765"/>
    <cellStyle name="Salida 2 2 6 2 3 2 4" xfId="37766"/>
    <cellStyle name="Salida 2 2 6 2 3 3" xfId="37767"/>
    <cellStyle name="Salida 2 2 6 2 3 3 2" xfId="37768"/>
    <cellStyle name="Salida 2 2 6 2 3 3 3" xfId="37769"/>
    <cellStyle name="Salida 2 2 6 2 3 3 4" xfId="37770"/>
    <cellStyle name="Salida 2 2 6 2 3 4" xfId="37771"/>
    <cellStyle name="Salida 2 2 6 2 3 5" xfId="37772"/>
    <cellStyle name="Salida 2 2 6 2 3 6" xfId="37773"/>
    <cellStyle name="Salida 2 2 6 2 3 7" xfId="37774"/>
    <cellStyle name="Salida 2 2 6 2 4" xfId="37775"/>
    <cellStyle name="Salida 2 2 6 2 4 2" xfId="37776"/>
    <cellStyle name="Salida 2 2 6 2 4 3" xfId="37777"/>
    <cellStyle name="Salida 2 2 6 2 4 4" xfId="37778"/>
    <cellStyle name="Salida 2 2 6 2 5" xfId="37779"/>
    <cellStyle name="Salida 2 2 6 2 5 2" xfId="37780"/>
    <cellStyle name="Salida 2 2 6 2 5 3" xfId="37781"/>
    <cellStyle name="Salida 2 2 6 2 5 4" xfId="37782"/>
    <cellStyle name="Salida 2 2 6 2 6" xfId="37783"/>
    <cellStyle name="Salida 2 2 6 2 7" xfId="37784"/>
    <cellStyle name="Salida 2 2 6 2 8" xfId="37785"/>
    <cellStyle name="Salida 2 2 6 2 9" xfId="37786"/>
    <cellStyle name="Salida 2 2 6 3" xfId="37787"/>
    <cellStyle name="Salida 2 2 6 3 2" xfId="37788"/>
    <cellStyle name="Salida 2 2 6 3 2 2" xfId="37789"/>
    <cellStyle name="Salida 2 2 6 3 2 2 2" xfId="37790"/>
    <cellStyle name="Salida 2 2 6 3 2 2 3" xfId="37791"/>
    <cellStyle name="Salida 2 2 6 3 2 2 4" xfId="37792"/>
    <cellStyle name="Salida 2 2 6 3 2 3" xfId="37793"/>
    <cellStyle name="Salida 2 2 6 3 2 3 2" xfId="37794"/>
    <cellStyle name="Salida 2 2 6 3 2 3 3" xfId="37795"/>
    <cellStyle name="Salida 2 2 6 3 2 3 4" xfId="37796"/>
    <cellStyle name="Salida 2 2 6 3 2 4" xfId="37797"/>
    <cellStyle name="Salida 2 2 6 3 2 5" xfId="37798"/>
    <cellStyle name="Salida 2 2 6 3 2 6" xfId="37799"/>
    <cellStyle name="Salida 2 2 6 3 2 7" xfId="37800"/>
    <cellStyle name="Salida 2 2 6 3 3" xfId="37801"/>
    <cellStyle name="Salida 2 2 6 3 3 2" xfId="37802"/>
    <cellStyle name="Salida 2 2 6 3 3 3" xfId="37803"/>
    <cellStyle name="Salida 2 2 6 3 3 4" xfId="37804"/>
    <cellStyle name="Salida 2 2 6 3 4" xfId="37805"/>
    <cellStyle name="Salida 2 2 6 3 4 2" xfId="37806"/>
    <cellStyle name="Salida 2 2 6 3 4 3" xfId="37807"/>
    <cellStyle name="Salida 2 2 6 3 4 4" xfId="37808"/>
    <cellStyle name="Salida 2 2 6 3 5" xfId="37809"/>
    <cellStyle name="Salida 2 2 6 3 6" xfId="37810"/>
    <cellStyle name="Salida 2 2 6 3 7" xfId="37811"/>
    <cellStyle name="Salida 2 2 6 3 8" xfId="37812"/>
    <cellStyle name="Salida 2 2 6 4" xfId="37813"/>
    <cellStyle name="Salida 2 2 6 4 2" xfId="37814"/>
    <cellStyle name="Salida 2 2 6 4 2 2" xfId="37815"/>
    <cellStyle name="Salida 2 2 6 4 2 2 2" xfId="37816"/>
    <cellStyle name="Salida 2 2 6 4 2 2 3" xfId="37817"/>
    <cellStyle name="Salida 2 2 6 4 2 2 4" xfId="37818"/>
    <cellStyle name="Salida 2 2 6 4 2 3" xfId="37819"/>
    <cellStyle name="Salida 2 2 6 4 2 3 2" xfId="37820"/>
    <cellStyle name="Salida 2 2 6 4 2 3 3" xfId="37821"/>
    <cellStyle name="Salida 2 2 6 4 2 3 4" xfId="37822"/>
    <cellStyle name="Salida 2 2 6 4 2 4" xfId="37823"/>
    <cellStyle name="Salida 2 2 6 4 2 5" xfId="37824"/>
    <cellStyle name="Salida 2 2 6 4 2 6" xfId="37825"/>
    <cellStyle name="Salida 2 2 6 4 2 7" xfId="37826"/>
    <cellStyle name="Salida 2 2 6 4 3" xfId="37827"/>
    <cellStyle name="Salida 2 2 6 4 3 2" xfId="37828"/>
    <cellStyle name="Salida 2 2 6 4 3 3" xfId="37829"/>
    <cellStyle name="Salida 2 2 6 4 3 4" xfId="37830"/>
    <cellStyle name="Salida 2 2 6 4 4" xfId="37831"/>
    <cellStyle name="Salida 2 2 6 4 4 2" xfId="37832"/>
    <cellStyle name="Salida 2 2 6 4 4 3" xfId="37833"/>
    <cellStyle name="Salida 2 2 6 4 4 4" xfId="37834"/>
    <cellStyle name="Salida 2 2 6 4 5" xfId="37835"/>
    <cellStyle name="Salida 2 2 6 4 6" xfId="37836"/>
    <cellStyle name="Salida 2 2 6 4 7" xfId="37837"/>
    <cellStyle name="Salida 2 2 6 4 8" xfId="37838"/>
    <cellStyle name="Salida 2 2 6 5" xfId="37839"/>
    <cellStyle name="Salida 2 2 6 5 2" xfId="37840"/>
    <cellStyle name="Salida 2 2 6 5 2 2" xfId="37841"/>
    <cellStyle name="Salida 2 2 6 5 2 2 2" xfId="37842"/>
    <cellStyle name="Salida 2 2 6 5 2 2 3" xfId="37843"/>
    <cellStyle name="Salida 2 2 6 5 2 2 4" xfId="37844"/>
    <cellStyle name="Salida 2 2 6 5 2 3" xfId="37845"/>
    <cellStyle name="Salida 2 2 6 5 2 3 2" xfId="37846"/>
    <cellStyle name="Salida 2 2 6 5 2 3 3" xfId="37847"/>
    <cellStyle name="Salida 2 2 6 5 2 3 4" xfId="37848"/>
    <cellStyle name="Salida 2 2 6 5 2 4" xfId="37849"/>
    <cellStyle name="Salida 2 2 6 5 2 5" xfId="37850"/>
    <cellStyle name="Salida 2 2 6 5 2 6" xfId="37851"/>
    <cellStyle name="Salida 2 2 6 5 2 7" xfId="37852"/>
    <cellStyle name="Salida 2 2 6 5 3" xfId="37853"/>
    <cellStyle name="Salida 2 2 6 5 3 2" xfId="37854"/>
    <cellStyle name="Salida 2 2 6 5 3 3" xfId="37855"/>
    <cellStyle name="Salida 2 2 6 5 3 4" xfId="37856"/>
    <cellStyle name="Salida 2 2 6 5 4" xfId="37857"/>
    <cellStyle name="Salida 2 2 6 5 4 2" xfId="37858"/>
    <cellStyle name="Salida 2 2 6 5 4 3" xfId="37859"/>
    <cellStyle name="Salida 2 2 6 5 4 4" xfId="37860"/>
    <cellStyle name="Salida 2 2 6 5 5" xfId="37861"/>
    <cellStyle name="Salida 2 2 6 5 6" xfId="37862"/>
    <cellStyle name="Salida 2 2 6 5 7" xfId="37863"/>
    <cellStyle name="Salida 2 2 6 5 8" xfId="37864"/>
    <cellStyle name="Salida 2 2 6 6" xfId="37865"/>
    <cellStyle name="Salida 2 2 6 6 2" xfId="37866"/>
    <cellStyle name="Salida 2 2 6 6 2 2" xfId="37867"/>
    <cellStyle name="Salida 2 2 6 6 2 2 2" xfId="37868"/>
    <cellStyle name="Salida 2 2 6 6 2 2 3" xfId="37869"/>
    <cellStyle name="Salida 2 2 6 6 2 2 4" xfId="37870"/>
    <cellStyle name="Salida 2 2 6 6 2 3" xfId="37871"/>
    <cellStyle name="Salida 2 2 6 6 2 3 2" xfId="37872"/>
    <cellStyle name="Salida 2 2 6 6 2 3 3" xfId="37873"/>
    <cellStyle name="Salida 2 2 6 6 2 3 4" xfId="37874"/>
    <cellStyle name="Salida 2 2 6 6 2 4" xfId="37875"/>
    <cellStyle name="Salida 2 2 6 6 2 5" xfId="37876"/>
    <cellStyle name="Salida 2 2 6 6 2 6" xfId="37877"/>
    <cellStyle name="Salida 2 2 6 6 2 7" xfId="37878"/>
    <cellStyle name="Salida 2 2 6 6 3" xfId="37879"/>
    <cellStyle name="Salida 2 2 6 6 3 2" xfId="37880"/>
    <cellStyle name="Salida 2 2 6 6 3 3" xfId="37881"/>
    <cellStyle name="Salida 2 2 6 6 3 4" xfId="37882"/>
    <cellStyle name="Salida 2 2 6 6 4" xfId="37883"/>
    <cellStyle name="Salida 2 2 6 6 4 2" xfId="37884"/>
    <cellStyle name="Salida 2 2 6 6 4 3" xfId="37885"/>
    <cellStyle name="Salida 2 2 6 6 4 4" xfId="37886"/>
    <cellStyle name="Salida 2 2 6 6 5" xfId="37887"/>
    <cellStyle name="Salida 2 2 6 6 6" xfId="37888"/>
    <cellStyle name="Salida 2 2 6 6 7" xfId="37889"/>
    <cellStyle name="Salida 2 2 6 6 8" xfId="37890"/>
    <cellStyle name="Salida 2 2 6 7" xfId="37891"/>
    <cellStyle name="Salida 2 2 6 7 2" xfId="37892"/>
    <cellStyle name="Salida 2 2 6 7 2 2" xfId="37893"/>
    <cellStyle name="Salida 2 2 6 7 2 3" xfId="37894"/>
    <cellStyle name="Salida 2 2 6 7 2 4" xfId="37895"/>
    <cellStyle name="Salida 2 2 6 7 3" xfId="37896"/>
    <cellStyle name="Salida 2 2 6 7 3 2" xfId="37897"/>
    <cellStyle name="Salida 2 2 6 7 3 3" xfId="37898"/>
    <cellStyle name="Salida 2 2 6 7 3 4" xfId="37899"/>
    <cellStyle name="Salida 2 2 6 7 4" xfId="37900"/>
    <cellStyle name="Salida 2 2 6 7 5" xfId="37901"/>
    <cellStyle name="Salida 2 2 6 7 6" xfId="37902"/>
    <cellStyle name="Salida 2 2 6 7 7" xfId="37903"/>
    <cellStyle name="Salida 2 2 6 8" xfId="37904"/>
    <cellStyle name="Salida 2 2 6 8 2" xfId="37905"/>
    <cellStyle name="Salida 2 2 6 8 3" xfId="37906"/>
    <cellStyle name="Salida 2 2 6 8 4" xfId="37907"/>
    <cellStyle name="Salida 2 2 6 9" xfId="37908"/>
    <cellStyle name="Salida 2 2 6 9 2" xfId="37909"/>
    <cellStyle name="Salida 2 2 6 9 3" xfId="37910"/>
    <cellStyle name="Salida 2 2 6 9 4" xfId="37911"/>
    <cellStyle name="Salida 2 2 7" xfId="37912"/>
    <cellStyle name="Salida 2 2 7 10" xfId="37913"/>
    <cellStyle name="Salida 2 2 7 10 2" xfId="37914"/>
    <cellStyle name="Salida 2 2 7 10 3" xfId="37915"/>
    <cellStyle name="Salida 2 2 7 10 4" xfId="37916"/>
    <cellStyle name="Salida 2 2 7 11" xfId="37917"/>
    <cellStyle name="Salida 2 2 7 12" xfId="37918"/>
    <cellStyle name="Salida 2 2 7 13" xfId="37919"/>
    <cellStyle name="Salida 2 2 7 14" xfId="37920"/>
    <cellStyle name="Salida 2 2 7 2" xfId="37921"/>
    <cellStyle name="Salida 2 2 7 2 2" xfId="37922"/>
    <cellStyle name="Salida 2 2 7 2 2 2" xfId="37923"/>
    <cellStyle name="Salida 2 2 7 2 2 2 2" xfId="37924"/>
    <cellStyle name="Salida 2 2 7 2 2 2 3" xfId="37925"/>
    <cellStyle name="Salida 2 2 7 2 2 2 4" xfId="37926"/>
    <cellStyle name="Salida 2 2 7 2 2 3" xfId="37927"/>
    <cellStyle name="Salida 2 2 7 2 2 3 2" xfId="37928"/>
    <cellStyle name="Salida 2 2 7 2 2 3 3" xfId="37929"/>
    <cellStyle name="Salida 2 2 7 2 2 3 4" xfId="37930"/>
    <cellStyle name="Salida 2 2 7 2 2 4" xfId="37931"/>
    <cellStyle name="Salida 2 2 7 2 2 5" xfId="37932"/>
    <cellStyle name="Salida 2 2 7 2 2 6" xfId="37933"/>
    <cellStyle name="Salida 2 2 7 2 2 7" xfId="37934"/>
    <cellStyle name="Salida 2 2 7 2 3" xfId="37935"/>
    <cellStyle name="Salida 2 2 7 2 3 2" xfId="37936"/>
    <cellStyle name="Salida 2 2 7 2 3 2 2" xfId="37937"/>
    <cellStyle name="Salida 2 2 7 2 3 2 3" xfId="37938"/>
    <cellStyle name="Salida 2 2 7 2 3 2 4" xfId="37939"/>
    <cellStyle name="Salida 2 2 7 2 3 3" xfId="37940"/>
    <cellStyle name="Salida 2 2 7 2 3 3 2" xfId="37941"/>
    <cellStyle name="Salida 2 2 7 2 3 3 3" xfId="37942"/>
    <cellStyle name="Salida 2 2 7 2 3 3 4" xfId="37943"/>
    <cellStyle name="Salida 2 2 7 2 3 4" xfId="37944"/>
    <cellStyle name="Salida 2 2 7 2 3 5" xfId="37945"/>
    <cellStyle name="Salida 2 2 7 2 3 6" xfId="37946"/>
    <cellStyle name="Salida 2 2 7 2 3 7" xfId="37947"/>
    <cellStyle name="Salida 2 2 7 2 4" xfId="37948"/>
    <cellStyle name="Salida 2 2 7 2 4 2" xfId="37949"/>
    <cellStyle name="Salida 2 2 7 2 4 3" xfId="37950"/>
    <cellStyle name="Salida 2 2 7 2 4 4" xfId="37951"/>
    <cellStyle name="Salida 2 2 7 2 5" xfId="37952"/>
    <cellStyle name="Salida 2 2 7 2 5 2" xfId="37953"/>
    <cellStyle name="Salida 2 2 7 2 5 3" xfId="37954"/>
    <cellStyle name="Salida 2 2 7 2 5 4" xfId="37955"/>
    <cellStyle name="Salida 2 2 7 2 6" xfId="37956"/>
    <cellStyle name="Salida 2 2 7 2 7" xfId="37957"/>
    <cellStyle name="Salida 2 2 7 2 8" xfId="37958"/>
    <cellStyle name="Salida 2 2 7 2 9" xfId="37959"/>
    <cellStyle name="Salida 2 2 7 3" xfId="37960"/>
    <cellStyle name="Salida 2 2 7 3 2" xfId="37961"/>
    <cellStyle name="Salida 2 2 7 3 2 2" xfId="37962"/>
    <cellStyle name="Salida 2 2 7 3 2 2 2" xfId="37963"/>
    <cellStyle name="Salida 2 2 7 3 2 2 3" xfId="37964"/>
    <cellStyle name="Salida 2 2 7 3 2 2 4" xfId="37965"/>
    <cellStyle name="Salida 2 2 7 3 2 3" xfId="37966"/>
    <cellStyle name="Salida 2 2 7 3 2 3 2" xfId="37967"/>
    <cellStyle name="Salida 2 2 7 3 2 3 3" xfId="37968"/>
    <cellStyle name="Salida 2 2 7 3 2 3 4" xfId="37969"/>
    <cellStyle name="Salida 2 2 7 3 2 4" xfId="37970"/>
    <cellStyle name="Salida 2 2 7 3 2 5" xfId="37971"/>
    <cellStyle name="Salida 2 2 7 3 2 6" xfId="37972"/>
    <cellStyle name="Salida 2 2 7 3 2 7" xfId="37973"/>
    <cellStyle name="Salida 2 2 7 3 3" xfId="37974"/>
    <cellStyle name="Salida 2 2 7 3 3 2" xfId="37975"/>
    <cellStyle name="Salida 2 2 7 3 3 3" xfId="37976"/>
    <cellStyle name="Salida 2 2 7 3 3 4" xfId="37977"/>
    <cellStyle name="Salida 2 2 7 3 4" xfId="37978"/>
    <cellStyle name="Salida 2 2 7 3 4 2" xfId="37979"/>
    <cellStyle name="Salida 2 2 7 3 4 3" xfId="37980"/>
    <cellStyle name="Salida 2 2 7 3 4 4" xfId="37981"/>
    <cellStyle name="Salida 2 2 7 3 5" xfId="37982"/>
    <cellStyle name="Salida 2 2 7 3 6" xfId="37983"/>
    <cellStyle name="Salida 2 2 7 3 7" xfId="37984"/>
    <cellStyle name="Salida 2 2 7 3 8" xfId="37985"/>
    <cellStyle name="Salida 2 2 7 4" xfId="37986"/>
    <cellStyle name="Salida 2 2 7 4 2" xfId="37987"/>
    <cellStyle name="Salida 2 2 7 4 2 2" xfId="37988"/>
    <cellStyle name="Salida 2 2 7 4 2 2 2" xfId="37989"/>
    <cellStyle name="Salida 2 2 7 4 2 2 3" xfId="37990"/>
    <cellStyle name="Salida 2 2 7 4 2 2 4" xfId="37991"/>
    <cellStyle name="Salida 2 2 7 4 2 3" xfId="37992"/>
    <cellStyle name="Salida 2 2 7 4 2 3 2" xfId="37993"/>
    <cellStyle name="Salida 2 2 7 4 2 3 3" xfId="37994"/>
    <cellStyle name="Salida 2 2 7 4 2 3 4" xfId="37995"/>
    <cellStyle name="Salida 2 2 7 4 2 4" xfId="37996"/>
    <cellStyle name="Salida 2 2 7 4 2 5" xfId="37997"/>
    <cellStyle name="Salida 2 2 7 4 2 6" xfId="37998"/>
    <cellStyle name="Salida 2 2 7 4 2 7" xfId="37999"/>
    <cellStyle name="Salida 2 2 7 4 3" xfId="38000"/>
    <cellStyle name="Salida 2 2 7 4 3 2" xfId="38001"/>
    <cellStyle name="Salida 2 2 7 4 3 3" xfId="38002"/>
    <cellStyle name="Salida 2 2 7 4 3 4" xfId="38003"/>
    <cellStyle name="Salida 2 2 7 4 4" xfId="38004"/>
    <cellStyle name="Salida 2 2 7 4 4 2" xfId="38005"/>
    <cellStyle name="Salida 2 2 7 4 4 3" xfId="38006"/>
    <cellStyle name="Salida 2 2 7 4 4 4" xfId="38007"/>
    <cellStyle name="Salida 2 2 7 4 5" xfId="38008"/>
    <cellStyle name="Salida 2 2 7 4 6" xfId="38009"/>
    <cellStyle name="Salida 2 2 7 4 7" xfId="38010"/>
    <cellStyle name="Salida 2 2 7 4 8" xfId="38011"/>
    <cellStyle name="Salida 2 2 7 5" xfId="38012"/>
    <cellStyle name="Salida 2 2 7 5 2" xfId="38013"/>
    <cellStyle name="Salida 2 2 7 5 2 2" xfId="38014"/>
    <cellStyle name="Salida 2 2 7 5 2 2 2" xfId="38015"/>
    <cellStyle name="Salida 2 2 7 5 2 2 3" xfId="38016"/>
    <cellStyle name="Salida 2 2 7 5 2 2 4" xfId="38017"/>
    <cellStyle name="Salida 2 2 7 5 2 3" xfId="38018"/>
    <cellStyle name="Salida 2 2 7 5 2 3 2" xfId="38019"/>
    <cellStyle name="Salida 2 2 7 5 2 3 3" xfId="38020"/>
    <cellStyle name="Salida 2 2 7 5 2 3 4" xfId="38021"/>
    <cellStyle name="Salida 2 2 7 5 2 4" xfId="38022"/>
    <cellStyle name="Salida 2 2 7 5 2 5" xfId="38023"/>
    <cellStyle name="Salida 2 2 7 5 2 6" xfId="38024"/>
    <cellStyle name="Salida 2 2 7 5 2 7" xfId="38025"/>
    <cellStyle name="Salida 2 2 7 5 3" xfId="38026"/>
    <cellStyle name="Salida 2 2 7 5 3 2" xfId="38027"/>
    <cellStyle name="Salida 2 2 7 5 3 3" xfId="38028"/>
    <cellStyle name="Salida 2 2 7 5 3 4" xfId="38029"/>
    <cellStyle name="Salida 2 2 7 5 4" xfId="38030"/>
    <cellStyle name="Salida 2 2 7 5 4 2" xfId="38031"/>
    <cellStyle name="Salida 2 2 7 5 4 3" xfId="38032"/>
    <cellStyle name="Salida 2 2 7 5 4 4" xfId="38033"/>
    <cellStyle name="Salida 2 2 7 5 5" xfId="38034"/>
    <cellStyle name="Salida 2 2 7 5 6" xfId="38035"/>
    <cellStyle name="Salida 2 2 7 5 7" xfId="38036"/>
    <cellStyle name="Salida 2 2 7 5 8" xfId="38037"/>
    <cellStyle name="Salida 2 2 7 6" xfId="38038"/>
    <cellStyle name="Salida 2 2 7 6 2" xfId="38039"/>
    <cellStyle name="Salida 2 2 7 6 2 2" xfId="38040"/>
    <cellStyle name="Salida 2 2 7 6 2 2 2" xfId="38041"/>
    <cellStyle name="Salida 2 2 7 6 2 2 3" xfId="38042"/>
    <cellStyle name="Salida 2 2 7 6 2 2 4" xfId="38043"/>
    <cellStyle name="Salida 2 2 7 6 2 3" xfId="38044"/>
    <cellStyle name="Salida 2 2 7 6 2 3 2" xfId="38045"/>
    <cellStyle name="Salida 2 2 7 6 2 3 3" xfId="38046"/>
    <cellStyle name="Salida 2 2 7 6 2 3 4" xfId="38047"/>
    <cellStyle name="Salida 2 2 7 6 2 4" xfId="38048"/>
    <cellStyle name="Salida 2 2 7 6 2 5" xfId="38049"/>
    <cellStyle name="Salida 2 2 7 6 2 6" xfId="38050"/>
    <cellStyle name="Salida 2 2 7 6 2 7" xfId="38051"/>
    <cellStyle name="Salida 2 2 7 6 3" xfId="38052"/>
    <cellStyle name="Salida 2 2 7 6 3 2" xfId="38053"/>
    <cellStyle name="Salida 2 2 7 6 3 3" xfId="38054"/>
    <cellStyle name="Salida 2 2 7 6 3 4" xfId="38055"/>
    <cellStyle name="Salida 2 2 7 6 4" xfId="38056"/>
    <cellStyle name="Salida 2 2 7 6 4 2" xfId="38057"/>
    <cellStyle name="Salida 2 2 7 6 4 3" xfId="38058"/>
    <cellStyle name="Salida 2 2 7 6 4 4" xfId="38059"/>
    <cellStyle name="Salida 2 2 7 6 5" xfId="38060"/>
    <cellStyle name="Salida 2 2 7 6 6" xfId="38061"/>
    <cellStyle name="Salida 2 2 7 6 7" xfId="38062"/>
    <cellStyle name="Salida 2 2 7 6 8" xfId="38063"/>
    <cellStyle name="Salida 2 2 7 7" xfId="38064"/>
    <cellStyle name="Salida 2 2 7 7 2" xfId="38065"/>
    <cellStyle name="Salida 2 2 7 7 2 2" xfId="38066"/>
    <cellStyle name="Salida 2 2 7 7 2 3" xfId="38067"/>
    <cellStyle name="Salida 2 2 7 7 2 4" xfId="38068"/>
    <cellStyle name="Salida 2 2 7 7 3" xfId="38069"/>
    <cellStyle name="Salida 2 2 7 7 3 2" xfId="38070"/>
    <cellStyle name="Salida 2 2 7 7 3 3" xfId="38071"/>
    <cellStyle name="Salida 2 2 7 7 3 4" xfId="38072"/>
    <cellStyle name="Salida 2 2 7 7 4" xfId="38073"/>
    <cellStyle name="Salida 2 2 7 7 5" xfId="38074"/>
    <cellStyle name="Salida 2 2 7 7 6" xfId="38075"/>
    <cellStyle name="Salida 2 2 7 7 7" xfId="38076"/>
    <cellStyle name="Salida 2 2 7 8" xfId="38077"/>
    <cellStyle name="Salida 2 2 7 8 2" xfId="38078"/>
    <cellStyle name="Salida 2 2 7 8 3" xfId="38079"/>
    <cellStyle name="Salida 2 2 7 8 4" xfId="38080"/>
    <cellStyle name="Salida 2 2 7 9" xfId="38081"/>
    <cellStyle name="Salida 2 2 7 9 2" xfId="38082"/>
    <cellStyle name="Salida 2 2 7 9 3" xfId="38083"/>
    <cellStyle name="Salida 2 2 7 9 4" xfId="38084"/>
    <cellStyle name="Salida 2 2 8" xfId="38085"/>
    <cellStyle name="Salida 2 2 8 10" xfId="38086"/>
    <cellStyle name="Salida 2 2 8 10 2" xfId="38087"/>
    <cellStyle name="Salida 2 2 8 10 3" xfId="38088"/>
    <cellStyle name="Salida 2 2 8 10 4" xfId="38089"/>
    <cellStyle name="Salida 2 2 8 11" xfId="38090"/>
    <cellStyle name="Salida 2 2 8 12" xfId="38091"/>
    <cellStyle name="Salida 2 2 8 13" xfId="38092"/>
    <cellStyle name="Salida 2 2 8 14" xfId="38093"/>
    <cellStyle name="Salida 2 2 8 2" xfId="38094"/>
    <cellStyle name="Salida 2 2 8 2 2" xfId="38095"/>
    <cellStyle name="Salida 2 2 8 2 2 2" xfId="38096"/>
    <cellStyle name="Salida 2 2 8 2 2 2 2" xfId="38097"/>
    <cellStyle name="Salida 2 2 8 2 2 2 3" xfId="38098"/>
    <cellStyle name="Salida 2 2 8 2 2 2 4" xfId="38099"/>
    <cellStyle name="Salida 2 2 8 2 2 3" xfId="38100"/>
    <cellStyle name="Salida 2 2 8 2 2 3 2" xfId="38101"/>
    <cellStyle name="Salida 2 2 8 2 2 3 3" xfId="38102"/>
    <cellStyle name="Salida 2 2 8 2 2 3 4" xfId="38103"/>
    <cellStyle name="Salida 2 2 8 2 2 4" xfId="38104"/>
    <cellStyle name="Salida 2 2 8 2 2 5" xfId="38105"/>
    <cellStyle name="Salida 2 2 8 2 2 6" xfId="38106"/>
    <cellStyle name="Salida 2 2 8 2 2 7" xfId="38107"/>
    <cellStyle name="Salida 2 2 8 2 3" xfId="38108"/>
    <cellStyle name="Salida 2 2 8 2 3 2" xfId="38109"/>
    <cellStyle name="Salida 2 2 8 2 3 2 2" xfId="38110"/>
    <cellStyle name="Salida 2 2 8 2 3 2 3" xfId="38111"/>
    <cellStyle name="Salida 2 2 8 2 3 2 4" xfId="38112"/>
    <cellStyle name="Salida 2 2 8 2 3 3" xfId="38113"/>
    <cellStyle name="Salida 2 2 8 2 3 3 2" xfId="38114"/>
    <cellStyle name="Salida 2 2 8 2 3 3 3" xfId="38115"/>
    <cellStyle name="Salida 2 2 8 2 3 3 4" xfId="38116"/>
    <cellStyle name="Salida 2 2 8 2 3 4" xfId="38117"/>
    <cellStyle name="Salida 2 2 8 2 3 5" xfId="38118"/>
    <cellStyle name="Salida 2 2 8 2 3 6" xfId="38119"/>
    <cellStyle name="Salida 2 2 8 2 3 7" xfId="38120"/>
    <cellStyle name="Salida 2 2 8 2 4" xfId="38121"/>
    <cellStyle name="Salida 2 2 8 2 4 2" xfId="38122"/>
    <cellStyle name="Salida 2 2 8 2 4 3" xfId="38123"/>
    <cellStyle name="Salida 2 2 8 2 4 4" xfId="38124"/>
    <cellStyle name="Salida 2 2 8 2 5" xfId="38125"/>
    <cellStyle name="Salida 2 2 8 2 5 2" xfId="38126"/>
    <cellStyle name="Salida 2 2 8 2 5 3" xfId="38127"/>
    <cellStyle name="Salida 2 2 8 2 5 4" xfId="38128"/>
    <cellStyle name="Salida 2 2 8 2 6" xfId="38129"/>
    <cellStyle name="Salida 2 2 8 2 7" xfId="38130"/>
    <cellStyle name="Salida 2 2 8 2 8" xfId="38131"/>
    <cellStyle name="Salida 2 2 8 2 9" xfId="38132"/>
    <cellStyle name="Salida 2 2 8 3" xfId="38133"/>
    <cellStyle name="Salida 2 2 8 3 2" xfId="38134"/>
    <cellStyle name="Salida 2 2 8 3 2 2" xfId="38135"/>
    <cellStyle name="Salida 2 2 8 3 2 2 2" xfId="38136"/>
    <cellStyle name="Salida 2 2 8 3 2 2 3" xfId="38137"/>
    <cellStyle name="Salida 2 2 8 3 2 2 4" xfId="38138"/>
    <cellStyle name="Salida 2 2 8 3 2 3" xfId="38139"/>
    <cellStyle name="Salida 2 2 8 3 2 3 2" xfId="38140"/>
    <cellStyle name="Salida 2 2 8 3 2 3 3" xfId="38141"/>
    <cellStyle name="Salida 2 2 8 3 2 3 4" xfId="38142"/>
    <cellStyle name="Salida 2 2 8 3 2 4" xfId="38143"/>
    <cellStyle name="Salida 2 2 8 3 2 5" xfId="38144"/>
    <cellStyle name="Salida 2 2 8 3 2 6" xfId="38145"/>
    <cellStyle name="Salida 2 2 8 3 2 7" xfId="38146"/>
    <cellStyle name="Salida 2 2 8 3 3" xfId="38147"/>
    <cellStyle name="Salida 2 2 8 3 3 2" xfId="38148"/>
    <cellStyle name="Salida 2 2 8 3 3 3" xfId="38149"/>
    <cellStyle name="Salida 2 2 8 3 3 4" xfId="38150"/>
    <cellStyle name="Salida 2 2 8 3 4" xfId="38151"/>
    <cellStyle name="Salida 2 2 8 3 4 2" xfId="38152"/>
    <cellStyle name="Salida 2 2 8 3 4 3" xfId="38153"/>
    <cellStyle name="Salida 2 2 8 3 4 4" xfId="38154"/>
    <cellStyle name="Salida 2 2 8 3 5" xfId="38155"/>
    <cellStyle name="Salida 2 2 8 3 6" xfId="38156"/>
    <cellStyle name="Salida 2 2 8 3 7" xfId="38157"/>
    <cellStyle name="Salida 2 2 8 3 8" xfId="38158"/>
    <cellStyle name="Salida 2 2 8 4" xfId="38159"/>
    <cellStyle name="Salida 2 2 8 4 2" xfId="38160"/>
    <cellStyle name="Salida 2 2 8 4 2 2" xfId="38161"/>
    <cellStyle name="Salida 2 2 8 4 2 2 2" xfId="38162"/>
    <cellStyle name="Salida 2 2 8 4 2 2 3" xfId="38163"/>
    <cellStyle name="Salida 2 2 8 4 2 2 4" xfId="38164"/>
    <cellStyle name="Salida 2 2 8 4 2 3" xfId="38165"/>
    <cellStyle name="Salida 2 2 8 4 2 3 2" xfId="38166"/>
    <cellStyle name="Salida 2 2 8 4 2 3 3" xfId="38167"/>
    <cellStyle name="Salida 2 2 8 4 2 3 4" xfId="38168"/>
    <cellStyle name="Salida 2 2 8 4 2 4" xfId="38169"/>
    <cellStyle name="Salida 2 2 8 4 2 5" xfId="38170"/>
    <cellStyle name="Salida 2 2 8 4 2 6" xfId="38171"/>
    <cellStyle name="Salida 2 2 8 4 2 7" xfId="38172"/>
    <cellStyle name="Salida 2 2 8 4 3" xfId="38173"/>
    <cellStyle name="Salida 2 2 8 4 3 2" xfId="38174"/>
    <cellStyle name="Salida 2 2 8 4 3 3" xfId="38175"/>
    <cellStyle name="Salida 2 2 8 4 3 4" xfId="38176"/>
    <cellStyle name="Salida 2 2 8 4 4" xfId="38177"/>
    <cellStyle name="Salida 2 2 8 4 4 2" xfId="38178"/>
    <cellStyle name="Salida 2 2 8 4 4 3" xfId="38179"/>
    <cellStyle name="Salida 2 2 8 4 4 4" xfId="38180"/>
    <cellStyle name="Salida 2 2 8 4 5" xfId="38181"/>
    <cellStyle name="Salida 2 2 8 4 6" xfId="38182"/>
    <cellStyle name="Salida 2 2 8 4 7" xfId="38183"/>
    <cellStyle name="Salida 2 2 8 4 8" xfId="38184"/>
    <cellStyle name="Salida 2 2 8 5" xfId="38185"/>
    <cellStyle name="Salida 2 2 8 5 2" xfId="38186"/>
    <cellStyle name="Salida 2 2 8 5 2 2" xfId="38187"/>
    <cellStyle name="Salida 2 2 8 5 2 2 2" xfId="38188"/>
    <cellStyle name="Salida 2 2 8 5 2 2 3" xfId="38189"/>
    <cellStyle name="Salida 2 2 8 5 2 2 4" xfId="38190"/>
    <cellStyle name="Salida 2 2 8 5 2 3" xfId="38191"/>
    <cellStyle name="Salida 2 2 8 5 2 3 2" xfId="38192"/>
    <cellStyle name="Salida 2 2 8 5 2 3 3" xfId="38193"/>
    <cellStyle name="Salida 2 2 8 5 2 3 4" xfId="38194"/>
    <cellStyle name="Salida 2 2 8 5 2 4" xfId="38195"/>
    <cellStyle name="Salida 2 2 8 5 2 5" xfId="38196"/>
    <cellStyle name="Salida 2 2 8 5 2 6" xfId="38197"/>
    <cellStyle name="Salida 2 2 8 5 2 7" xfId="38198"/>
    <cellStyle name="Salida 2 2 8 5 3" xfId="38199"/>
    <cellStyle name="Salida 2 2 8 5 3 2" xfId="38200"/>
    <cellStyle name="Salida 2 2 8 5 3 3" xfId="38201"/>
    <cellStyle name="Salida 2 2 8 5 3 4" xfId="38202"/>
    <cellStyle name="Salida 2 2 8 5 4" xfId="38203"/>
    <cellStyle name="Salida 2 2 8 5 4 2" xfId="38204"/>
    <cellStyle name="Salida 2 2 8 5 4 3" xfId="38205"/>
    <cellStyle name="Salida 2 2 8 5 4 4" xfId="38206"/>
    <cellStyle name="Salida 2 2 8 5 5" xfId="38207"/>
    <cellStyle name="Salida 2 2 8 5 6" xfId="38208"/>
    <cellStyle name="Salida 2 2 8 5 7" xfId="38209"/>
    <cellStyle name="Salida 2 2 8 5 8" xfId="38210"/>
    <cellStyle name="Salida 2 2 8 6" xfId="38211"/>
    <cellStyle name="Salida 2 2 8 6 2" xfId="38212"/>
    <cellStyle name="Salida 2 2 8 6 2 2" xfId="38213"/>
    <cellStyle name="Salida 2 2 8 6 2 2 2" xfId="38214"/>
    <cellStyle name="Salida 2 2 8 6 2 2 3" xfId="38215"/>
    <cellStyle name="Salida 2 2 8 6 2 2 4" xfId="38216"/>
    <cellStyle name="Salida 2 2 8 6 2 3" xfId="38217"/>
    <cellStyle name="Salida 2 2 8 6 2 3 2" xfId="38218"/>
    <cellStyle name="Salida 2 2 8 6 2 3 3" xfId="38219"/>
    <cellStyle name="Salida 2 2 8 6 2 3 4" xfId="38220"/>
    <cellStyle name="Salida 2 2 8 6 2 4" xfId="38221"/>
    <cellStyle name="Salida 2 2 8 6 2 5" xfId="38222"/>
    <cellStyle name="Salida 2 2 8 6 2 6" xfId="38223"/>
    <cellStyle name="Salida 2 2 8 6 2 7" xfId="38224"/>
    <cellStyle name="Salida 2 2 8 6 3" xfId="38225"/>
    <cellStyle name="Salida 2 2 8 6 3 2" xfId="38226"/>
    <cellStyle name="Salida 2 2 8 6 3 3" xfId="38227"/>
    <cellStyle name="Salida 2 2 8 6 3 4" xfId="38228"/>
    <cellStyle name="Salida 2 2 8 6 4" xfId="38229"/>
    <cellStyle name="Salida 2 2 8 6 4 2" xfId="38230"/>
    <cellStyle name="Salida 2 2 8 6 4 3" xfId="38231"/>
    <cellStyle name="Salida 2 2 8 6 4 4" xfId="38232"/>
    <cellStyle name="Salida 2 2 8 6 5" xfId="38233"/>
    <cellStyle name="Salida 2 2 8 6 6" xfId="38234"/>
    <cellStyle name="Salida 2 2 8 6 7" xfId="38235"/>
    <cellStyle name="Salida 2 2 8 6 8" xfId="38236"/>
    <cellStyle name="Salida 2 2 8 7" xfId="38237"/>
    <cellStyle name="Salida 2 2 8 7 2" xfId="38238"/>
    <cellStyle name="Salida 2 2 8 7 2 2" xfId="38239"/>
    <cellStyle name="Salida 2 2 8 7 2 3" xfId="38240"/>
    <cellStyle name="Salida 2 2 8 7 2 4" xfId="38241"/>
    <cellStyle name="Salida 2 2 8 7 3" xfId="38242"/>
    <cellStyle name="Salida 2 2 8 7 3 2" xfId="38243"/>
    <cellStyle name="Salida 2 2 8 7 3 3" xfId="38244"/>
    <cellStyle name="Salida 2 2 8 7 3 4" xfId="38245"/>
    <cellStyle name="Salida 2 2 8 7 4" xfId="38246"/>
    <cellStyle name="Salida 2 2 8 7 5" xfId="38247"/>
    <cellStyle name="Salida 2 2 8 7 6" xfId="38248"/>
    <cellStyle name="Salida 2 2 8 7 7" xfId="38249"/>
    <cellStyle name="Salida 2 2 8 8" xfId="38250"/>
    <cellStyle name="Salida 2 2 8 8 2" xfId="38251"/>
    <cellStyle name="Salida 2 2 8 8 3" xfId="38252"/>
    <cellStyle name="Salida 2 2 8 8 4" xfId="38253"/>
    <cellStyle name="Salida 2 2 8 9" xfId="38254"/>
    <cellStyle name="Salida 2 2 8 9 2" xfId="38255"/>
    <cellStyle name="Salida 2 2 8 9 3" xfId="38256"/>
    <cellStyle name="Salida 2 2 8 9 4" xfId="38257"/>
    <cellStyle name="Salida 2 2 9" xfId="38258"/>
    <cellStyle name="Salida 2 2 9 10" xfId="38259"/>
    <cellStyle name="Salida 2 2 9 10 2" xfId="38260"/>
    <cellStyle name="Salida 2 2 9 10 3" xfId="38261"/>
    <cellStyle name="Salida 2 2 9 10 4" xfId="38262"/>
    <cellStyle name="Salida 2 2 9 11" xfId="38263"/>
    <cellStyle name="Salida 2 2 9 12" xfId="38264"/>
    <cellStyle name="Salida 2 2 9 13" xfId="38265"/>
    <cellStyle name="Salida 2 2 9 14" xfId="38266"/>
    <cellStyle name="Salida 2 2 9 2" xfId="38267"/>
    <cellStyle name="Salida 2 2 9 2 2" xfId="38268"/>
    <cellStyle name="Salida 2 2 9 2 2 2" xfId="38269"/>
    <cellStyle name="Salida 2 2 9 2 2 2 2" xfId="38270"/>
    <cellStyle name="Salida 2 2 9 2 2 2 3" xfId="38271"/>
    <cellStyle name="Salida 2 2 9 2 2 2 4" xfId="38272"/>
    <cellStyle name="Salida 2 2 9 2 2 3" xfId="38273"/>
    <cellStyle name="Salida 2 2 9 2 2 3 2" xfId="38274"/>
    <cellStyle name="Salida 2 2 9 2 2 3 3" xfId="38275"/>
    <cellStyle name="Salida 2 2 9 2 2 3 4" xfId="38276"/>
    <cellStyle name="Salida 2 2 9 2 2 4" xfId="38277"/>
    <cellStyle name="Salida 2 2 9 2 2 5" xfId="38278"/>
    <cellStyle name="Salida 2 2 9 2 2 6" xfId="38279"/>
    <cellStyle name="Salida 2 2 9 2 2 7" xfId="38280"/>
    <cellStyle name="Salida 2 2 9 2 3" xfId="38281"/>
    <cellStyle name="Salida 2 2 9 2 3 2" xfId="38282"/>
    <cellStyle name="Salida 2 2 9 2 3 2 2" xfId="38283"/>
    <cellStyle name="Salida 2 2 9 2 3 2 3" xfId="38284"/>
    <cellStyle name="Salida 2 2 9 2 3 2 4" xfId="38285"/>
    <cellStyle name="Salida 2 2 9 2 3 3" xfId="38286"/>
    <cellStyle name="Salida 2 2 9 2 3 3 2" xfId="38287"/>
    <cellStyle name="Salida 2 2 9 2 3 3 3" xfId="38288"/>
    <cellStyle name="Salida 2 2 9 2 3 3 4" xfId="38289"/>
    <cellStyle name="Salida 2 2 9 2 3 4" xfId="38290"/>
    <cellStyle name="Salida 2 2 9 2 3 5" xfId="38291"/>
    <cellStyle name="Salida 2 2 9 2 3 6" xfId="38292"/>
    <cellStyle name="Salida 2 2 9 2 3 7" xfId="38293"/>
    <cellStyle name="Salida 2 2 9 2 4" xfId="38294"/>
    <cellStyle name="Salida 2 2 9 2 4 2" xfId="38295"/>
    <cellStyle name="Salida 2 2 9 2 4 3" xfId="38296"/>
    <cellStyle name="Salida 2 2 9 2 4 4" xfId="38297"/>
    <cellStyle name="Salida 2 2 9 2 5" xfId="38298"/>
    <cellStyle name="Salida 2 2 9 2 5 2" xfId="38299"/>
    <cellStyle name="Salida 2 2 9 2 5 3" xfId="38300"/>
    <cellStyle name="Salida 2 2 9 2 5 4" xfId="38301"/>
    <cellStyle name="Salida 2 2 9 2 6" xfId="38302"/>
    <cellStyle name="Salida 2 2 9 2 7" xfId="38303"/>
    <cellStyle name="Salida 2 2 9 2 8" xfId="38304"/>
    <cellStyle name="Salida 2 2 9 2 9" xfId="38305"/>
    <cellStyle name="Salida 2 2 9 3" xfId="38306"/>
    <cellStyle name="Salida 2 2 9 3 2" xfId="38307"/>
    <cellStyle name="Salida 2 2 9 3 2 2" xfId="38308"/>
    <cellStyle name="Salida 2 2 9 3 2 2 2" xfId="38309"/>
    <cellStyle name="Salida 2 2 9 3 2 2 3" xfId="38310"/>
    <cellStyle name="Salida 2 2 9 3 2 2 4" xfId="38311"/>
    <cellStyle name="Salida 2 2 9 3 2 3" xfId="38312"/>
    <cellStyle name="Salida 2 2 9 3 2 3 2" xfId="38313"/>
    <cellStyle name="Salida 2 2 9 3 2 3 3" xfId="38314"/>
    <cellStyle name="Salida 2 2 9 3 2 3 4" xfId="38315"/>
    <cellStyle name="Salida 2 2 9 3 2 4" xfId="38316"/>
    <cellStyle name="Salida 2 2 9 3 2 5" xfId="38317"/>
    <cellStyle name="Salida 2 2 9 3 2 6" xfId="38318"/>
    <cellStyle name="Salida 2 2 9 3 2 7" xfId="38319"/>
    <cellStyle name="Salida 2 2 9 3 3" xfId="38320"/>
    <cellStyle name="Salida 2 2 9 3 3 2" xfId="38321"/>
    <cellStyle name="Salida 2 2 9 3 3 3" xfId="38322"/>
    <cellStyle name="Salida 2 2 9 3 3 4" xfId="38323"/>
    <cellStyle name="Salida 2 2 9 3 4" xfId="38324"/>
    <cellStyle name="Salida 2 2 9 3 4 2" xfId="38325"/>
    <cellStyle name="Salida 2 2 9 3 4 3" xfId="38326"/>
    <cellStyle name="Salida 2 2 9 3 4 4" xfId="38327"/>
    <cellStyle name="Salida 2 2 9 3 5" xfId="38328"/>
    <cellStyle name="Salida 2 2 9 3 6" xfId="38329"/>
    <cellStyle name="Salida 2 2 9 3 7" xfId="38330"/>
    <cellStyle name="Salida 2 2 9 3 8" xfId="38331"/>
    <cellStyle name="Salida 2 2 9 4" xfId="38332"/>
    <cellStyle name="Salida 2 2 9 4 2" xfId="38333"/>
    <cellStyle name="Salida 2 2 9 4 2 2" xfId="38334"/>
    <cellStyle name="Salida 2 2 9 4 2 2 2" xfId="38335"/>
    <cellStyle name="Salida 2 2 9 4 2 2 3" xfId="38336"/>
    <cellStyle name="Salida 2 2 9 4 2 2 4" xfId="38337"/>
    <cellStyle name="Salida 2 2 9 4 2 3" xfId="38338"/>
    <cellStyle name="Salida 2 2 9 4 2 3 2" xfId="38339"/>
    <cellStyle name="Salida 2 2 9 4 2 3 3" xfId="38340"/>
    <cellStyle name="Salida 2 2 9 4 2 3 4" xfId="38341"/>
    <cellStyle name="Salida 2 2 9 4 2 4" xfId="38342"/>
    <cellStyle name="Salida 2 2 9 4 2 5" xfId="38343"/>
    <cellStyle name="Salida 2 2 9 4 2 6" xfId="38344"/>
    <cellStyle name="Salida 2 2 9 4 2 7" xfId="38345"/>
    <cellStyle name="Salida 2 2 9 4 3" xfId="38346"/>
    <cellStyle name="Salida 2 2 9 4 3 2" xfId="38347"/>
    <cellStyle name="Salida 2 2 9 4 3 3" xfId="38348"/>
    <cellStyle name="Salida 2 2 9 4 3 4" xfId="38349"/>
    <cellStyle name="Salida 2 2 9 4 4" xfId="38350"/>
    <cellStyle name="Salida 2 2 9 4 4 2" xfId="38351"/>
    <cellStyle name="Salida 2 2 9 4 4 3" xfId="38352"/>
    <cellStyle name="Salida 2 2 9 4 4 4" xfId="38353"/>
    <cellStyle name="Salida 2 2 9 4 5" xfId="38354"/>
    <cellStyle name="Salida 2 2 9 4 6" xfId="38355"/>
    <cellStyle name="Salida 2 2 9 4 7" xfId="38356"/>
    <cellStyle name="Salida 2 2 9 4 8" xfId="38357"/>
    <cellStyle name="Salida 2 2 9 5" xfId="38358"/>
    <cellStyle name="Salida 2 2 9 5 2" xfId="38359"/>
    <cellStyle name="Salida 2 2 9 5 2 2" xfId="38360"/>
    <cellStyle name="Salida 2 2 9 5 2 2 2" xfId="38361"/>
    <cellStyle name="Salida 2 2 9 5 2 2 3" xfId="38362"/>
    <cellStyle name="Salida 2 2 9 5 2 2 4" xfId="38363"/>
    <cellStyle name="Salida 2 2 9 5 2 3" xfId="38364"/>
    <cellStyle name="Salida 2 2 9 5 2 3 2" xfId="38365"/>
    <cellStyle name="Salida 2 2 9 5 2 3 3" xfId="38366"/>
    <cellStyle name="Salida 2 2 9 5 2 3 4" xfId="38367"/>
    <cellStyle name="Salida 2 2 9 5 2 4" xfId="38368"/>
    <cellStyle name="Salida 2 2 9 5 2 5" xfId="38369"/>
    <cellStyle name="Salida 2 2 9 5 2 6" xfId="38370"/>
    <cellStyle name="Salida 2 2 9 5 2 7" xfId="38371"/>
    <cellStyle name="Salida 2 2 9 5 3" xfId="38372"/>
    <cellStyle name="Salida 2 2 9 5 3 2" xfId="38373"/>
    <cellStyle name="Salida 2 2 9 5 3 3" xfId="38374"/>
    <cellStyle name="Salida 2 2 9 5 3 4" xfId="38375"/>
    <cellStyle name="Salida 2 2 9 5 4" xfId="38376"/>
    <cellStyle name="Salida 2 2 9 5 4 2" xfId="38377"/>
    <cellStyle name="Salida 2 2 9 5 4 3" xfId="38378"/>
    <cellStyle name="Salida 2 2 9 5 4 4" xfId="38379"/>
    <cellStyle name="Salida 2 2 9 5 5" xfId="38380"/>
    <cellStyle name="Salida 2 2 9 5 6" xfId="38381"/>
    <cellStyle name="Salida 2 2 9 5 7" xfId="38382"/>
    <cellStyle name="Salida 2 2 9 5 8" xfId="38383"/>
    <cellStyle name="Salida 2 2 9 6" xfId="38384"/>
    <cellStyle name="Salida 2 2 9 6 2" xfId="38385"/>
    <cellStyle name="Salida 2 2 9 6 2 2" xfId="38386"/>
    <cellStyle name="Salida 2 2 9 6 2 2 2" xfId="38387"/>
    <cellStyle name="Salida 2 2 9 6 2 2 3" xfId="38388"/>
    <cellStyle name="Salida 2 2 9 6 2 2 4" xfId="38389"/>
    <cellStyle name="Salida 2 2 9 6 2 3" xfId="38390"/>
    <cellStyle name="Salida 2 2 9 6 2 3 2" xfId="38391"/>
    <cellStyle name="Salida 2 2 9 6 2 3 3" xfId="38392"/>
    <cellStyle name="Salida 2 2 9 6 2 3 4" xfId="38393"/>
    <cellStyle name="Salida 2 2 9 6 2 4" xfId="38394"/>
    <cellStyle name="Salida 2 2 9 6 2 5" xfId="38395"/>
    <cellStyle name="Salida 2 2 9 6 2 6" xfId="38396"/>
    <cellStyle name="Salida 2 2 9 6 2 7" xfId="38397"/>
    <cellStyle name="Salida 2 2 9 6 3" xfId="38398"/>
    <cellStyle name="Salida 2 2 9 6 3 2" xfId="38399"/>
    <cellStyle name="Salida 2 2 9 6 3 3" xfId="38400"/>
    <cellStyle name="Salida 2 2 9 6 3 4" xfId="38401"/>
    <cellStyle name="Salida 2 2 9 6 4" xfId="38402"/>
    <cellStyle name="Salida 2 2 9 6 4 2" xfId="38403"/>
    <cellStyle name="Salida 2 2 9 6 4 3" xfId="38404"/>
    <cellStyle name="Salida 2 2 9 6 4 4" xfId="38405"/>
    <cellStyle name="Salida 2 2 9 6 5" xfId="38406"/>
    <cellStyle name="Salida 2 2 9 6 6" xfId="38407"/>
    <cellStyle name="Salida 2 2 9 6 7" xfId="38408"/>
    <cellStyle name="Salida 2 2 9 6 8" xfId="38409"/>
    <cellStyle name="Salida 2 2 9 7" xfId="38410"/>
    <cellStyle name="Salida 2 2 9 7 2" xfId="38411"/>
    <cellStyle name="Salida 2 2 9 7 2 2" xfId="38412"/>
    <cellStyle name="Salida 2 2 9 7 2 3" xfId="38413"/>
    <cellStyle name="Salida 2 2 9 7 2 4" xfId="38414"/>
    <cellStyle name="Salida 2 2 9 7 3" xfId="38415"/>
    <cellStyle name="Salida 2 2 9 7 3 2" xfId="38416"/>
    <cellStyle name="Salida 2 2 9 7 3 3" xfId="38417"/>
    <cellStyle name="Salida 2 2 9 7 3 4" xfId="38418"/>
    <cellStyle name="Salida 2 2 9 7 4" xfId="38419"/>
    <cellStyle name="Salida 2 2 9 7 5" xfId="38420"/>
    <cellStyle name="Salida 2 2 9 7 6" xfId="38421"/>
    <cellStyle name="Salida 2 2 9 7 7" xfId="38422"/>
    <cellStyle name="Salida 2 2 9 8" xfId="38423"/>
    <cellStyle name="Salida 2 2 9 8 2" xfId="38424"/>
    <cellStyle name="Salida 2 2 9 8 3" xfId="38425"/>
    <cellStyle name="Salida 2 2 9 8 4" xfId="38426"/>
    <cellStyle name="Salida 2 2 9 9" xfId="38427"/>
    <cellStyle name="Salida 2 2 9 9 2" xfId="38428"/>
    <cellStyle name="Salida 2 2 9 9 3" xfId="38429"/>
    <cellStyle name="Salida 2 2 9 9 4" xfId="38430"/>
    <cellStyle name="Salida 2 20" xfId="38431"/>
    <cellStyle name="Salida 2 20 2" xfId="38432"/>
    <cellStyle name="Salida 2 20 2 2" xfId="38433"/>
    <cellStyle name="Salida 2 20 2 2 2" xfId="38434"/>
    <cellStyle name="Salida 2 20 2 2 3" xfId="38435"/>
    <cellStyle name="Salida 2 20 2 2 4" xfId="38436"/>
    <cellStyle name="Salida 2 20 2 3" xfId="38437"/>
    <cellStyle name="Salida 2 20 2 3 2" xfId="38438"/>
    <cellStyle name="Salida 2 20 2 3 3" xfId="38439"/>
    <cellStyle name="Salida 2 20 2 3 4" xfId="38440"/>
    <cellStyle name="Salida 2 20 2 4" xfId="38441"/>
    <cellStyle name="Salida 2 20 2 5" xfId="38442"/>
    <cellStyle name="Salida 2 20 2 6" xfId="38443"/>
    <cellStyle name="Salida 2 20 2 7" xfId="38444"/>
    <cellStyle name="Salida 2 20 3" xfId="38445"/>
    <cellStyle name="Salida 2 20 3 2" xfId="38446"/>
    <cellStyle name="Salida 2 20 3 2 2" xfId="38447"/>
    <cellStyle name="Salida 2 20 3 2 3" xfId="38448"/>
    <cellStyle name="Salida 2 20 3 2 4" xfId="38449"/>
    <cellStyle name="Salida 2 20 3 3" xfId="38450"/>
    <cellStyle name="Salida 2 20 3 3 2" xfId="38451"/>
    <cellStyle name="Salida 2 20 3 3 3" xfId="38452"/>
    <cellStyle name="Salida 2 20 3 3 4" xfId="38453"/>
    <cellStyle name="Salida 2 20 3 4" xfId="38454"/>
    <cellStyle name="Salida 2 20 3 5" xfId="38455"/>
    <cellStyle name="Salida 2 20 3 6" xfId="38456"/>
    <cellStyle name="Salida 2 20 3 7" xfId="38457"/>
    <cellStyle name="Salida 2 20 4" xfId="38458"/>
    <cellStyle name="Salida 2 20 4 2" xfId="38459"/>
    <cellStyle name="Salida 2 20 4 3" xfId="38460"/>
    <cellStyle name="Salida 2 20 4 4" xfId="38461"/>
    <cellStyle name="Salida 2 20 5" xfId="38462"/>
    <cellStyle name="Salida 2 20 5 2" xfId="38463"/>
    <cellStyle name="Salida 2 20 5 3" xfId="38464"/>
    <cellStyle name="Salida 2 20 5 4" xfId="38465"/>
    <cellStyle name="Salida 2 20 6" xfId="38466"/>
    <cellStyle name="Salida 2 20 7" xfId="38467"/>
    <cellStyle name="Salida 2 20 8" xfId="38468"/>
    <cellStyle name="Salida 2 20 9" xfId="38469"/>
    <cellStyle name="Salida 2 21" xfId="38470"/>
    <cellStyle name="Salida 2 21 2" xfId="38471"/>
    <cellStyle name="Salida 2 21 2 2" xfId="38472"/>
    <cellStyle name="Salida 2 21 2 2 2" xfId="38473"/>
    <cellStyle name="Salida 2 21 2 2 3" xfId="38474"/>
    <cellStyle name="Salida 2 21 2 2 4" xfId="38475"/>
    <cellStyle name="Salida 2 21 2 3" xfId="38476"/>
    <cellStyle name="Salida 2 21 2 3 2" xfId="38477"/>
    <cellStyle name="Salida 2 21 2 3 3" xfId="38478"/>
    <cellStyle name="Salida 2 21 2 3 4" xfId="38479"/>
    <cellStyle name="Salida 2 21 2 4" xfId="38480"/>
    <cellStyle name="Salida 2 21 2 5" xfId="38481"/>
    <cellStyle name="Salida 2 21 2 6" xfId="38482"/>
    <cellStyle name="Salida 2 21 2 7" xfId="38483"/>
    <cellStyle name="Salida 2 21 3" xfId="38484"/>
    <cellStyle name="Salida 2 21 3 2" xfId="38485"/>
    <cellStyle name="Salida 2 21 3 3" xfId="38486"/>
    <cellStyle name="Salida 2 21 3 4" xfId="38487"/>
    <cellStyle name="Salida 2 21 4" xfId="38488"/>
    <cellStyle name="Salida 2 21 4 2" xfId="38489"/>
    <cellStyle name="Salida 2 21 4 3" xfId="38490"/>
    <cellStyle name="Salida 2 21 4 4" xfId="38491"/>
    <cellStyle name="Salida 2 21 5" xfId="38492"/>
    <cellStyle name="Salida 2 21 6" xfId="38493"/>
    <cellStyle name="Salida 2 21 7" xfId="38494"/>
    <cellStyle name="Salida 2 21 8" xfId="38495"/>
    <cellStyle name="Salida 2 22" xfId="38496"/>
    <cellStyle name="Salida 2 22 2" xfId="38497"/>
    <cellStyle name="Salida 2 22 2 2" xfId="38498"/>
    <cellStyle name="Salida 2 22 2 2 2" xfId="38499"/>
    <cellStyle name="Salida 2 22 2 2 3" xfId="38500"/>
    <cellStyle name="Salida 2 22 2 2 4" xfId="38501"/>
    <cellStyle name="Salida 2 22 2 3" xfId="38502"/>
    <cellStyle name="Salida 2 22 2 3 2" xfId="38503"/>
    <cellStyle name="Salida 2 22 2 3 3" xfId="38504"/>
    <cellStyle name="Salida 2 22 2 3 4" xfId="38505"/>
    <cellStyle name="Salida 2 22 2 4" xfId="38506"/>
    <cellStyle name="Salida 2 22 2 5" xfId="38507"/>
    <cellStyle name="Salida 2 22 2 6" xfId="38508"/>
    <cellStyle name="Salida 2 22 2 7" xfId="38509"/>
    <cellStyle name="Salida 2 22 3" xfId="38510"/>
    <cellStyle name="Salida 2 22 3 2" xfId="38511"/>
    <cellStyle name="Salida 2 22 3 3" xfId="38512"/>
    <cellStyle name="Salida 2 22 3 4" xfId="38513"/>
    <cellStyle name="Salida 2 22 4" xfId="38514"/>
    <cellStyle name="Salida 2 22 4 2" xfId="38515"/>
    <cellStyle name="Salida 2 22 4 3" xfId="38516"/>
    <cellStyle name="Salida 2 22 4 4" xfId="38517"/>
    <cellStyle name="Salida 2 22 5" xfId="38518"/>
    <cellStyle name="Salida 2 22 6" xfId="38519"/>
    <cellStyle name="Salida 2 22 7" xfId="38520"/>
    <cellStyle name="Salida 2 22 8" xfId="38521"/>
    <cellStyle name="Salida 2 23" xfId="38522"/>
    <cellStyle name="Salida 2 23 2" xfId="38523"/>
    <cellStyle name="Salida 2 23 2 2" xfId="38524"/>
    <cellStyle name="Salida 2 23 2 2 2" xfId="38525"/>
    <cellStyle name="Salida 2 23 2 2 3" xfId="38526"/>
    <cellStyle name="Salida 2 23 2 2 4" xfId="38527"/>
    <cellStyle name="Salida 2 23 2 3" xfId="38528"/>
    <cellStyle name="Salida 2 23 2 3 2" xfId="38529"/>
    <cellStyle name="Salida 2 23 2 3 3" xfId="38530"/>
    <cellStyle name="Salida 2 23 2 3 4" xfId="38531"/>
    <cellStyle name="Salida 2 23 2 4" xfId="38532"/>
    <cellStyle name="Salida 2 23 2 5" xfId="38533"/>
    <cellStyle name="Salida 2 23 2 6" xfId="38534"/>
    <cellStyle name="Salida 2 23 2 7" xfId="38535"/>
    <cellStyle name="Salida 2 23 3" xfId="38536"/>
    <cellStyle name="Salida 2 23 3 2" xfId="38537"/>
    <cellStyle name="Salida 2 23 3 3" xfId="38538"/>
    <cellStyle name="Salida 2 23 3 4" xfId="38539"/>
    <cellStyle name="Salida 2 23 4" xfId="38540"/>
    <cellStyle name="Salida 2 23 4 2" xfId="38541"/>
    <cellStyle name="Salida 2 23 4 3" xfId="38542"/>
    <cellStyle name="Salida 2 23 4 4" xfId="38543"/>
    <cellStyle name="Salida 2 23 5" xfId="38544"/>
    <cellStyle name="Salida 2 23 6" xfId="38545"/>
    <cellStyle name="Salida 2 23 7" xfId="38546"/>
    <cellStyle name="Salida 2 23 8" xfId="38547"/>
    <cellStyle name="Salida 2 24" xfId="38548"/>
    <cellStyle name="Salida 2 24 2" xfId="38549"/>
    <cellStyle name="Salida 2 24 2 2" xfId="38550"/>
    <cellStyle name="Salida 2 24 2 2 2" xfId="38551"/>
    <cellStyle name="Salida 2 24 2 2 3" xfId="38552"/>
    <cellStyle name="Salida 2 24 2 2 4" xfId="38553"/>
    <cellStyle name="Salida 2 24 2 3" xfId="38554"/>
    <cellStyle name="Salida 2 24 2 3 2" xfId="38555"/>
    <cellStyle name="Salida 2 24 2 3 3" xfId="38556"/>
    <cellStyle name="Salida 2 24 2 3 4" xfId="38557"/>
    <cellStyle name="Salida 2 24 2 4" xfId="38558"/>
    <cellStyle name="Salida 2 24 2 5" xfId="38559"/>
    <cellStyle name="Salida 2 24 2 6" xfId="38560"/>
    <cellStyle name="Salida 2 24 2 7" xfId="38561"/>
    <cellStyle name="Salida 2 24 3" xfId="38562"/>
    <cellStyle name="Salida 2 24 3 2" xfId="38563"/>
    <cellStyle name="Salida 2 24 3 3" xfId="38564"/>
    <cellStyle name="Salida 2 24 3 4" xfId="38565"/>
    <cellStyle name="Salida 2 24 4" xfId="38566"/>
    <cellStyle name="Salida 2 24 4 2" xfId="38567"/>
    <cellStyle name="Salida 2 24 4 3" xfId="38568"/>
    <cellStyle name="Salida 2 24 4 4" xfId="38569"/>
    <cellStyle name="Salida 2 24 5" xfId="38570"/>
    <cellStyle name="Salida 2 24 6" xfId="38571"/>
    <cellStyle name="Salida 2 24 7" xfId="38572"/>
    <cellStyle name="Salida 2 24 8" xfId="38573"/>
    <cellStyle name="Salida 2 25" xfId="38574"/>
    <cellStyle name="Salida 2 25 2" xfId="38575"/>
    <cellStyle name="Salida 2 25 2 2" xfId="38576"/>
    <cellStyle name="Salida 2 25 2 3" xfId="38577"/>
    <cellStyle name="Salida 2 25 2 4" xfId="38578"/>
    <cellStyle name="Salida 2 25 3" xfId="38579"/>
    <cellStyle name="Salida 2 25 3 2" xfId="38580"/>
    <cellStyle name="Salida 2 25 3 3" xfId="38581"/>
    <cellStyle name="Salida 2 25 3 4" xfId="38582"/>
    <cellStyle name="Salida 2 25 4" xfId="38583"/>
    <cellStyle name="Salida 2 25 5" xfId="38584"/>
    <cellStyle name="Salida 2 25 6" xfId="38585"/>
    <cellStyle name="Salida 2 25 7" xfId="38586"/>
    <cellStyle name="Salida 2 26" xfId="38587"/>
    <cellStyle name="Salida 2 26 2" xfId="38588"/>
    <cellStyle name="Salida 2 26 3" xfId="38589"/>
    <cellStyle name="Salida 2 26 4" xfId="38590"/>
    <cellStyle name="Salida 2 27" xfId="38591"/>
    <cellStyle name="Salida 2 27 2" xfId="38592"/>
    <cellStyle name="Salida 2 27 3" xfId="38593"/>
    <cellStyle name="Salida 2 27 4" xfId="38594"/>
    <cellStyle name="Salida 2 28" xfId="38595"/>
    <cellStyle name="Salida 2 28 2" xfId="38596"/>
    <cellStyle name="Salida 2 28 3" xfId="38597"/>
    <cellStyle name="Salida 2 28 4" xfId="38598"/>
    <cellStyle name="Salida 2 29" xfId="38599"/>
    <cellStyle name="Salida 2 3" xfId="38600"/>
    <cellStyle name="Salida 2 3 10" xfId="38601"/>
    <cellStyle name="Salida 2 3 10 2" xfId="38602"/>
    <cellStyle name="Salida 2 3 10 3" xfId="38603"/>
    <cellStyle name="Salida 2 3 10 4" xfId="38604"/>
    <cellStyle name="Salida 2 3 11" xfId="38605"/>
    <cellStyle name="Salida 2 3 12" xfId="38606"/>
    <cellStyle name="Salida 2 3 13" xfId="38607"/>
    <cellStyle name="Salida 2 3 14" xfId="38608"/>
    <cellStyle name="Salida 2 3 2" xfId="38609"/>
    <cellStyle name="Salida 2 3 2 2" xfId="38610"/>
    <cellStyle name="Salida 2 3 2 2 2" xfId="38611"/>
    <cellStyle name="Salida 2 3 2 2 2 2" xfId="38612"/>
    <cellStyle name="Salida 2 3 2 2 2 3" xfId="38613"/>
    <cellStyle name="Salida 2 3 2 2 2 4" xfId="38614"/>
    <cellStyle name="Salida 2 3 2 2 3" xfId="38615"/>
    <cellStyle name="Salida 2 3 2 2 3 2" xfId="38616"/>
    <cellStyle name="Salida 2 3 2 2 3 3" xfId="38617"/>
    <cellStyle name="Salida 2 3 2 2 3 4" xfId="38618"/>
    <cellStyle name="Salida 2 3 2 2 4" xfId="38619"/>
    <cellStyle name="Salida 2 3 2 2 5" xfId="38620"/>
    <cellStyle name="Salida 2 3 2 2 6" xfId="38621"/>
    <cellStyle name="Salida 2 3 2 2 7" xfId="38622"/>
    <cellStyle name="Salida 2 3 2 3" xfId="38623"/>
    <cellStyle name="Salida 2 3 2 3 2" xfId="38624"/>
    <cellStyle name="Salida 2 3 2 3 2 2" xfId="38625"/>
    <cellStyle name="Salida 2 3 2 3 2 3" xfId="38626"/>
    <cellStyle name="Salida 2 3 2 3 2 4" xfId="38627"/>
    <cellStyle name="Salida 2 3 2 3 3" xfId="38628"/>
    <cellStyle name="Salida 2 3 2 3 3 2" xfId="38629"/>
    <cellStyle name="Salida 2 3 2 3 3 3" xfId="38630"/>
    <cellStyle name="Salida 2 3 2 3 3 4" xfId="38631"/>
    <cellStyle name="Salida 2 3 2 3 4" xfId="38632"/>
    <cellStyle name="Salida 2 3 2 3 5" xfId="38633"/>
    <cellStyle name="Salida 2 3 2 3 6" xfId="38634"/>
    <cellStyle name="Salida 2 3 2 3 7" xfId="38635"/>
    <cellStyle name="Salida 2 3 2 4" xfId="38636"/>
    <cellStyle name="Salida 2 3 2 4 2" xfId="38637"/>
    <cellStyle name="Salida 2 3 2 4 3" xfId="38638"/>
    <cellStyle name="Salida 2 3 2 4 4" xfId="38639"/>
    <cellStyle name="Salida 2 3 2 5" xfId="38640"/>
    <cellStyle name="Salida 2 3 2 5 2" xfId="38641"/>
    <cellStyle name="Salida 2 3 2 5 3" xfId="38642"/>
    <cellStyle name="Salida 2 3 2 5 4" xfId="38643"/>
    <cellStyle name="Salida 2 3 2 6" xfId="38644"/>
    <cellStyle name="Salida 2 3 2 7" xfId="38645"/>
    <cellStyle name="Salida 2 3 2 8" xfId="38646"/>
    <cellStyle name="Salida 2 3 2 9" xfId="38647"/>
    <cellStyle name="Salida 2 3 3" xfId="38648"/>
    <cellStyle name="Salida 2 3 3 2" xfId="38649"/>
    <cellStyle name="Salida 2 3 3 2 2" xfId="38650"/>
    <cellStyle name="Salida 2 3 3 2 2 2" xfId="38651"/>
    <cellStyle name="Salida 2 3 3 2 2 3" xfId="38652"/>
    <cellStyle name="Salida 2 3 3 2 2 4" xfId="38653"/>
    <cellStyle name="Salida 2 3 3 2 3" xfId="38654"/>
    <cellStyle name="Salida 2 3 3 2 3 2" xfId="38655"/>
    <cellStyle name="Salida 2 3 3 2 3 3" xfId="38656"/>
    <cellStyle name="Salida 2 3 3 2 3 4" xfId="38657"/>
    <cellStyle name="Salida 2 3 3 2 4" xfId="38658"/>
    <cellStyle name="Salida 2 3 3 2 5" xfId="38659"/>
    <cellStyle name="Salida 2 3 3 2 6" xfId="38660"/>
    <cellStyle name="Salida 2 3 3 2 7" xfId="38661"/>
    <cellStyle name="Salida 2 3 3 3" xfId="38662"/>
    <cellStyle name="Salida 2 3 3 3 2" xfId="38663"/>
    <cellStyle name="Salida 2 3 3 3 3" xfId="38664"/>
    <cellStyle name="Salida 2 3 3 3 4" xfId="38665"/>
    <cellStyle name="Salida 2 3 3 4" xfId="38666"/>
    <cellStyle name="Salida 2 3 3 4 2" xfId="38667"/>
    <cellStyle name="Salida 2 3 3 4 3" xfId="38668"/>
    <cellStyle name="Salida 2 3 3 4 4" xfId="38669"/>
    <cellStyle name="Salida 2 3 3 5" xfId="38670"/>
    <cellStyle name="Salida 2 3 3 6" xfId="38671"/>
    <cellStyle name="Salida 2 3 3 7" xfId="38672"/>
    <cellStyle name="Salida 2 3 3 8" xfId="38673"/>
    <cellStyle name="Salida 2 3 4" xfId="38674"/>
    <cellStyle name="Salida 2 3 4 2" xfId="38675"/>
    <cellStyle name="Salida 2 3 4 2 2" xfId="38676"/>
    <cellStyle name="Salida 2 3 4 2 2 2" xfId="38677"/>
    <cellStyle name="Salida 2 3 4 2 2 3" xfId="38678"/>
    <cellStyle name="Salida 2 3 4 2 2 4" xfId="38679"/>
    <cellStyle name="Salida 2 3 4 2 3" xfId="38680"/>
    <cellStyle name="Salida 2 3 4 2 3 2" xfId="38681"/>
    <cellStyle name="Salida 2 3 4 2 3 3" xfId="38682"/>
    <cellStyle name="Salida 2 3 4 2 3 4" xfId="38683"/>
    <cellStyle name="Salida 2 3 4 2 4" xfId="38684"/>
    <cellStyle name="Salida 2 3 4 2 5" xfId="38685"/>
    <cellStyle name="Salida 2 3 4 2 6" xfId="38686"/>
    <cellStyle name="Salida 2 3 4 2 7" xfId="38687"/>
    <cellStyle name="Salida 2 3 4 3" xfId="38688"/>
    <cellStyle name="Salida 2 3 4 3 2" xfId="38689"/>
    <cellStyle name="Salida 2 3 4 3 3" xfId="38690"/>
    <cellStyle name="Salida 2 3 4 3 4" xfId="38691"/>
    <cellStyle name="Salida 2 3 4 4" xfId="38692"/>
    <cellStyle name="Salida 2 3 4 4 2" xfId="38693"/>
    <cellStyle name="Salida 2 3 4 4 3" xfId="38694"/>
    <cellStyle name="Salida 2 3 4 4 4" xfId="38695"/>
    <cellStyle name="Salida 2 3 4 5" xfId="38696"/>
    <cellStyle name="Salida 2 3 4 6" xfId="38697"/>
    <cellStyle name="Salida 2 3 4 7" xfId="38698"/>
    <cellStyle name="Salida 2 3 4 8" xfId="38699"/>
    <cellStyle name="Salida 2 3 5" xfId="38700"/>
    <cellStyle name="Salida 2 3 5 2" xfId="38701"/>
    <cellStyle name="Salida 2 3 5 2 2" xfId="38702"/>
    <cellStyle name="Salida 2 3 5 2 2 2" xfId="38703"/>
    <cellStyle name="Salida 2 3 5 2 2 3" xfId="38704"/>
    <cellStyle name="Salida 2 3 5 2 2 4" xfId="38705"/>
    <cellStyle name="Salida 2 3 5 2 3" xfId="38706"/>
    <cellStyle name="Salida 2 3 5 2 3 2" xfId="38707"/>
    <cellStyle name="Salida 2 3 5 2 3 3" xfId="38708"/>
    <cellStyle name="Salida 2 3 5 2 3 4" xfId="38709"/>
    <cellStyle name="Salida 2 3 5 2 4" xfId="38710"/>
    <cellStyle name="Salida 2 3 5 2 5" xfId="38711"/>
    <cellStyle name="Salida 2 3 5 2 6" xfId="38712"/>
    <cellStyle name="Salida 2 3 5 2 7" xfId="38713"/>
    <cellStyle name="Salida 2 3 5 3" xfId="38714"/>
    <cellStyle name="Salida 2 3 5 3 2" xfId="38715"/>
    <cellStyle name="Salida 2 3 5 3 3" xfId="38716"/>
    <cellStyle name="Salida 2 3 5 3 4" xfId="38717"/>
    <cellStyle name="Salida 2 3 5 4" xfId="38718"/>
    <cellStyle name="Salida 2 3 5 4 2" xfId="38719"/>
    <cellStyle name="Salida 2 3 5 4 3" xfId="38720"/>
    <cellStyle name="Salida 2 3 5 4 4" xfId="38721"/>
    <cellStyle name="Salida 2 3 5 5" xfId="38722"/>
    <cellStyle name="Salida 2 3 5 6" xfId="38723"/>
    <cellStyle name="Salida 2 3 5 7" xfId="38724"/>
    <cellStyle name="Salida 2 3 5 8" xfId="38725"/>
    <cellStyle name="Salida 2 3 6" xfId="38726"/>
    <cellStyle name="Salida 2 3 6 2" xfId="38727"/>
    <cellStyle name="Salida 2 3 6 2 2" xfId="38728"/>
    <cellStyle name="Salida 2 3 6 2 2 2" xfId="38729"/>
    <cellStyle name="Salida 2 3 6 2 2 3" xfId="38730"/>
    <cellStyle name="Salida 2 3 6 2 2 4" xfId="38731"/>
    <cellStyle name="Salida 2 3 6 2 3" xfId="38732"/>
    <cellStyle name="Salida 2 3 6 2 3 2" xfId="38733"/>
    <cellStyle name="Salida 2 3 6 2 3 3" xfId="38734"/>
    <cellStyle name="Salida 2 3 6 2 3 4" xfId="38735"/>
    <cellStyle name="Salida 2 3 6 2 4" xfId="38736"/>
    <cellStyle name="Salida 2 3 6 2 5" xfId="38737"/>
    <cellStyle name="Salida 2 3 6 2 6" xfId="38738"/>
    <cellStyle name="Salida 2 3 6 2 7" xfId="38739"/>
    <cellStyle name="Salida 2 3 6 3" xfId="38740"/>
    <cellStyle name="Salida 2 3 6 3 2" xfId="38741"/>
    <cellStyle name="Salida 2 3 6 3 3" xfId="38742"/>
    <cellStyle name="Salida 2 3 6 3 4" xfId="38743"/>
    <cellStyle name="Salida 2 3 6 4" xfId="38744"/>
    <cellStyle name="Salida 2 3 6 4 2" xfId="38745"/>
    <cellStyle name="Salida 2 3 6 4 3" xfId="38746"/>
    <cellStyle name="Salida 2 3 6 4 4" xfId="38747"/>
    <cellStyle name="Salida 2 3 6 5" xfId="38748"/>
    <cellStyle name="Salida 2 3 6 6" xfId="38749"/>
    <cellStyle name="Salida 2 3 6 7" xfId="38750"/>
    <cellStyle name="Salida 2 3 6 8" xfId="38751"/>
    <cellStyle name="Salida 2 3 7" xfId="38752"/>
    <cellStyle name="Salida 2 3 7 2" xfId="38753"/>
    <cellStyle name="Salida 2 3 7 2 2" xfId="38754"/>
    <cellStyle name="Salida 2 3 7 2 3" xfId="38755"/>
    <cellStyle name="Salida 2 3 7 2 4" xfId="38756"/>
    <cellStyle name="Salida 2 3 7 3" xfId="38757"/>
    <cellStyle name="Salida 2 3 7 3 2" xfId="38758"/>
    <cellStyle name="Salida 2 3 7 3 3" xfId="38759"/>
    <cellStyle name="Salida 2 3 7 3 4" xfId="38760"/>
    <cellStyle name="Salida 2 3 7 4" xfId="38761"/>
    <cellStyle name="Salida 2 3 7 5" xfId="38762"/>
    <cellStyle name="Salida 2 3 7 6" xfId="38763"/>
    <cellStyle name="Salida 2 3 7 7" xfId="38764"/>
    <cellStyle name="Salida 2 3 8" xfId="38765"/>
    <cellStyle name="Salida 2 3 8 2" xfId="38766"/>
    <cellStyle name="Salida 2 3 8 3" xfId="38767"/>
    <cellStyle name="Salida 2 3 8 4" xfId="38768"/>
    <cellStyle name="Salida 2 3 9" xfId="38769"/>
    <cellStyle name="Salida 2 3 9 2" xfId="38770"/>
    <cellStyle name="Salida 2 3 9 3" xfId="38771"/>
    <cellStyle name="Salida 2 3 9 4" xfId="38772"/>
    <cellStyle name="Salida 2 30" xfId="38773"/>
    <cellStyle name="Salida 2 31" xfId="38774"/>
    <cellStyle name="Salida 2 32" xfId="38775"/>
    <cellStyle name="Salida 2 4" xfId="38776"/>
    <cellStyle name="Salida 2 4 10" xfId="38777"/>
    <cellStyle name="Salida 2 4 10 2" xfId="38778"/>
    <cellStyle name="Salida 2 4 10 3" xfId="38779"/>
    <cellStyle name="Salida 2 4 10 4" xfId="38780"/>
    <cellStyle name="Salida 2 4 11" xfId="38781"/>
    <cellStyle name="Salida 2 4 12" xfId="38782"/>
    <cellStyle name="Salida 2 4 13" xfId="38783"/>
    <cellStyle name="Salida 2 4 14" xfId="38784"/>
    <cellStyle name="Salida 2 4 2" xfId="38785"/>
    <cellStyle name="Salida 2 4 2 2" xfId="38786"/>
    <cellStyle name="Salida 2 4 2 2 2" xfId="38787"/>
    <cellStyle name="Salida 2 4 2 2 2 2" xfId="38788"/>
    <cellStyle name="Salida 2 4 2 2 2 3" xfId="38789"/>
    <cellStyle name="Salida 2 4 2 2 2 4" xfId="38790"/>
    <cellStyle name="Salida 2 4 2 2 3" xfId="38791"/>
    <cellStyle name="Salida 2 4 2 2 3 2" xfId="38792"/>
    <cellStyle name="Salida 2 4 2 2 3 3" xfId="38793"/>
    <cellStyle name="Salida 2 4 2 2 3 4" xfId="38794"/>
    <cellStyle name="Salida 2 4 2 2 4" xfId="38795"/>
    <cellStyle name="Salida 2 4 2 2 5" xfId="38796"/>
    <cellStyle name="Salida 2 4 2 2 6" xfId="38797"/>
    <cellStyle name="Salida 2 4 2 2 7" xfId="38798"/>
    <cellStyle name="Salida 2 4 2 3" xfId="38799"/>
    <cellStyle name="Salida 2 4 2 3 2" xfId="38800"/>
    <cellStyle name="Salida 2 4 2 3 2 2" xfId="38801"/>
    <cellStyle name="Salida 2 4 2 3 2 3" xfId="38802"/>
    <cellStyle name="Salida 2 4 2 3 2 4" xfId="38803"/>
    <cellStyle name="Salida 2 4 2 3 3" xfId="38804"/>
    <cellStyle name="Salida 2 4 2 3 3 2" xfId="38805"/>
    <cellStyle name="Salida 2 4 2 3 3 3" xfId="38806"/>
    <cellStyle name="Salida 2 4 2 3 3 4" xfId="38807"/>
    <cellStyle name="Salida 2 4 2 3 4" xfId="38808"/>
    <cellStyle name="Salida 2 4 2 3 5" xfId="38809"/>
    <cellStyle name="Salida 2 4 2 3 6" xfId="38810"/>
    <cellStyle name="Salida 2 4 2 3 7" xfId="38811"/>
    <cellStyle name="Salida 2 4 2 4" xfId="38812"/>
    <cellStyle name="Salida 2 4 2 4 2" xfId="38813"/>
    <cellStyle name="Salida 2 4 2 4 3" xfId="38814"/>
    <cellStyle name="Salida 2 4 2 4 4" xfId="38815"/>
    <cellStyle name="Salida 2 4 2 5" xfId="38816"/>
    <cellStyle name="Salida 2 4 2 5 2" xfId="38817"/>
    <cellStyle name="Salida 2 4 2 5 3" xfId="38818"/>
    <cellStyle name="Salida 2 4 2 5 4" xfId="38819"/>
    <cellStyle name="Salida 2 4 2 6" xfId="38820"/>
    <cellStyle name="Salida 2 4 2 7" xfId="38821"/>
    <cellStyle name="Salida 2 4 2 8" xfId="38822"/>
    <cellStyle name="Salida 2 4 2 9" xfId="38823"/>
    <cellStyle name="Salida 2 4 3" xfId="38824"/>
    <cellStyle name="Salida 2 4 3 2" xfId="38825"/>
    <cellStyle name="Salida 2 4 3 2 2" xfId="38826"/>
    <cellStyle name="Salida 2 4 3 2 2 2" xfId="38827"/>
    <cellStyle name="Salida 2 4 3 2 2 3" xfId="38828"/>
    <cellStyle name="Salida 2 4 3 2 2 4" xfId="38829"/>
    <cellStyle name="Salida 2 4 3 2 3" xfId="38830"/>
    <cellStyle name="Salida 2 4 3 2 3 2" xfId="38831"/>
    <cellStyle name="Salida 2 4 3 2 3 3" xfId="38832"/>
    <cellStyle name="Salida 2 4 3 2 3 4" xfId="38833"/>
    <cellStyle name="Salida 2 4 3 2 4" xfId="38834"/>
    <cellStyle name="Salida 2 4 3 2 5" xfId="38835"/>
    <cellStyle name="Salida 2 4 3 2 6" xfId="38836"/>
    <cellStyle name="Salida 2 4 3 2 7" xfId="38837"/>
    <cellStyle name="Salida 2 4 3 3" xfId="38838"/>
    <cellStyle name="Salida 2 4 3 3 2" xfId="38839"/>
    <cellStyle name="Salida 2 4 3 3 3" xfId="38840"/>
    <cellStyle name="Salida 2 4 3 3 4" xfId="38841"/>
    <cellStyle name="Salida 2 4 3 4" xfId="38842"/>
    <cellStyle name="Salida 2 4 3 4 2" xfId="38843"/>
    <cellStyle name="Salida 2 4 3 4 3" xfId="38844"/>
    <cellStyle name="Salida 2 4 3 4 4" xfId="38845"/>
    <cellStyle name="Salida 2 4 3 5" xfId="38846"/>
    <cellStyle name="Salida 2 4 3 6" xfId="38847"/>
    <cellStyle name="Salida 2 4 3 7" xfId="38848"/>
    <cellStyle name="Salida 2 4 3 8" xfId="38849"/>
    <cellStyle name="Salida 2 4 4" xfId="38850"/>
    <cellStyle name="Salida 2 4 4 2" xfId="38851"/>
    <cellStyle name="Salida 2 4 4 2 2" xfId="38852"/>
    <cellStyle name="Salida 2 4 4 2 2 2" xfId="38853"/>
    <cellStyle name="Salida 2 4 4 2 2 3" xfId="38854"/>
    <cellStyle name="Salida 2 4 4 2 2 4" xfId="38855"/>
    <cellStyle name="Salida 2 4 4 2 3" xfId="38856"/>
    <cellStyle name="Salida 2 4 4 2 3 2" xfId="38857"/>
    <cellStyle name="Salida 2 4 4 2 3 3" xfId="38858"/>
    <cellStyle name="Salida 2 4 4 2 3 4" xfId="38859"/>
    <cellStyle name="Salida 2 4 4 2 4" xfId="38860"/>
    <cellStyle name="Salida 2 4 4 2 5" xfId="38861"/>
    <cellStyle name="Salida 2 4 4 2 6" xfId="38862"/>
    <cellStyle name="Salida 2 4 4 2 7" xfId="38863"/>
    <cellStyle name="Salida 2 4 4 3" xfId="38864"/>
    <cellStyle name="Salida 2 4 4 3 2" xfId="38865"/>
    <cellStyle name="Salida 2 4 4 3 3" xfId="38866"/>
    <cellStyle name="Salida 2 4 4 3 4" xfId="38867"/>
    <cellStyle name="Salida 2 4 4 4" xfId="38868"/>
    <cellStyle name="Salida 2 4 4 4 2" xfId="38869"/>
    <cellStyle name="Salida 2 4 4 4 3" xfId="38870"/>
    <cellStyle name="Salida 2 4 4 4 4" xfId="38871"/>
    <cellStyle name="Salida 2 4 4 5" xfId="38872"/>
    <cellStyle name="Salida 2 4 4 6" xfId="38873"/>
    <cellStyle name="Salida 2 4 4 7" xfId="38874"/>
    <cellStyle name="Salida 2 4 4 8" xfId="38875"/>
    <cellStyle name="Salida 2 4 5" xfId="38876"/>
    <cellStyle name="Salida 2 4 5 2" xfId="38877"/>
    <cellStyle name="Salida 2 4 5 2 2" xfId="38878"/>
    <cellStyle name="Salida 2 4 5 2 2 2" xfId="38879"/>
    <cellStyle name="Salida 2 4 5 2 2 3" xfId="38880"/>
    <cellStyle name="Salida 2 4 5 2 2 4" xfId="38881"/>
    <cellStyle name="Salida 2 4 5 2 3" xfId="38882"/>
    <cellStyle name="Salida 2 4 5 2 3 2" xfId="38883"/>
    <cellStyle name="Salida 2 4 5 2 3 3" xfId="38884"/>
    <cellStyle name="Salida 2 4 5 2 3 4" xfId="38885"/>
    <cellStyle name="Salida 2 4 5 2 4" xfId="38886"/>
    <cellStyle name="Salida 2 4 5 2 5" xfId="38887"/>
    <cellStyle name="Salida 2 4 5 2 6" xfId="38888"/>
    <cellStyle name="Salida 2 4 5 2 7" xfId="38889"/>
    <cellStyle name="Salida 2 4 5 3" xfId="38890"/>
    <cellStyle name="Salida 2 4 5 3 2" xfId="38891"/>
    <cellStyle name="Salida 2 4 5 3 3" xfId="38892"/>
    <cellStyle name="Salida 2 4 5 3 4" xfId="38893"/>
    <cellStyle name="Salida 2 4 5 4" xfId="38894"/>
    <cellStyle name="Salida 2 4 5 4 2" xfId="38895"/>
    <cellStyle name="Salida 2 4 5 4 3" xfId="38896"/>
    <cellStyle name="Salida 2 4 5 4 4" xfId="38897"/>
    <cellStyle name="Salida 2 4 5 5" xfId="38898"/>
    <cellStyle name="Salida 2 4 5 6" xfId="38899"/>
    <cellStyle name="Salida 2 4 5 7" xfId="38900"/>
    <cellStyle name="Salida 2 4 5 8" xfId="38901"/>
    <cellStyle name="Salida 2 4 6" xfId="38902"/>
    <cellStyle name="Salida 2 4 6 2" xfId="38903"/>
    <cellStyle name="Salida 2 4 6 2 2" xfId="38904"/>
    <cellStyle name="Salida 2 4 6 2 2 2" xfId="38905"/>
    <cellStyle name="Salida 2 4 6 2 2 3" xfId="38906"/>
    <cellStyle name="Salida 2 4 6 2 2 4" xfId="38907"/>
    <cellStyle name="Salida 2 4 6 2 3" xfId="38908"/>
    <cellStyle name="Salida 2 4 6 2 3 2" xfId="38909"/>
    <cellStyle name="Salida 2 4 6 2 3 3" xfId="38910"/>
    <cellStyle name="Salida 2 4 6 2 3 4" xfId="38911"/>
    <cellStyle name="Salida 2 4 6 2 4" xfId="38912"/>
    <cellStyle name="Salida 2 4 6 2 5" xfId="38913"/>
    <cellStyle name="Salida 2 4 6 2 6" xfId="38914"/>
    <cellStyle name="Salida 2 4 6 2 7" xfId="38915"/>
    <cellStyle name="Salida 2 4 6 3" xfId="38916"/>
    <cellStyle name="Salida 2 4 6 3 2" xfId="38917"/>
    <cellStyle name="Salida 2 4 6 3 3" xfId="38918"/>
    <cellStyle name="Salida 2 4 6 3 4" xfId="38919"/>
    <cellStyle name="Salida 2 4 6 4" xfId="38920"/>
    <cellStyle name="Salida 2 4 6 4 2" xfId="38921"/>
    <cellStyle name="Salida 2 4 6 4 3" xfId="38922"/>
    <cellStyle name="Salida 2 4 6 4 4" xfId="38923"/>
    <cellStyle name="Salida 2 4 6 5" xfId="38924"/>
    <cellStyle name="Salida 2 4 6 6" xfId="38925"/>
    <cellStyle name="Salida 2 4 6 7" xfId="38926"/>
    <cellStyle name="Salida 2 4 6 8" xfId="38927"/>
    <cellStyle name="Salida 2 4 7" xfId="38928"/>
    <cellStyle name="Salida 2 4 7 2" xfId="38929"/>
    <cellStyle name="Salida 2 4 7 2 2" xfId="38930"/>
    <cellStyle name="Salida 2 4 7 2 3" xfId="38931"/>
    <cellStyle name="Salida 2 4 7 2 4" xfId="38932"/>
    <cellStyle name="Salida 2 4 7 3" xfId="38933"/>
    <cellStyle name="Salida 2 4 7 3 2" xfId="38934"/>
    <cellStyle name="Salida 2 4 7 3 3" xfId="38935"/>
    <cellStyle name="Salida 2 4 7 3 4" xfId="38936"/>
    <cellStyle name="Salida 2 4 7 4" xfId="38937"/>
    <cellStyle name="Salida 2 4 7 5" xfId="38938"/>
    <cellStyle name="Salida 2 4 7 6" xfId="38939"/>
    <cellStyle name="Salida 2 4 7 7" xfId="38940"/>
    <cellStyle name="Salida 2 4 8" xfId="38941"/>
    <cellStyle name="Salida 2 4 8 2" xfId="38942"/>
    <cellStyle name="Salida 2 4 8 3" xfId="38943"/>
    <cellStyle name="Salida 2 4 8 4" xfId="38944"/>
    <cellStyle name="Salida 2 4 9" xfId="38945"/>
    <cellStyle name="Salida 2 4 9 2" xfId="38946"/>
    <cellStyle name="Salida 2 4 9 3" xfId="38947"/>
    <cellStyle name="Salida 2 4 9 4" xfId="38948"/>
    <cellStyle name="Salida 2 5" xfId="38949"/>
    <cellStyle name="Salida 2 5 10" xfId="38950"/>
    <cellStyle name="Salida 2 5 10 2" xfId="38951"/>
    <cellStyle name="Salida 2 5 10 3" xfId="38952"/>
    <cellStyle name="Salida 2 5 10 4" xfId="38953"/>
    <cellStyle name="Salida 2 5 11" xfId="38954"/>
    <cellStyle name="Salida 2 5 12" xfId="38955"/>
    <cellStyle name="Salida 2 5 13" xfId="38956"/>
    <cellStyle name="Salida 2 5 14" xfId="38957"/>
    <cellStyle name="Salida 2 5 2" xfId="38958"/>
    <cellStyle name="Salida 2 5 2 2" xfId="38959"/>
    <cellStyle name="Salida 2 5 2 2 2" xfId="38960"/>
    <cellStyle name="Salida 2 5 2 2 2 2" xfId="38961"/>
    <cellStyle name="Salida 2 5 2 2 2 3" xfId="38962"/>
    <cellStyle name="Salida 2 5 2 2 2 4" xfId="38963"/>
    <cellStyle name="Salida 2 5 2 2 3" xfId="38964"/>
    <cellStyle name="Salida 2 5 2 2 3 2" xfId="38965"/>
    <cellStyle name="Salida 2 5 2 2 3 3" xfId="38966"/>
    <cellStyle name="Salida 2 5 2 2 3 4" xfId="38967"/>
    <cellStyle name="Salida 2 5 2 2 4" xfId="38968"/>
    <cellStyle name="Salida 2 5 2 2 5" xfId="38969"/>
    <cellStyle name="Salida 2 5 2 2 6" xfId="38970"/>
    <cellStyle name="Salida 2 5 2 2 7" xfId="38971"/>
    <cellStyle name="Salida 2 5 2 3" xfId="38972"/>
    <cellStyle name="Salida 2 5 2 3 2" xfId="38973"/>
    <cellStyle name="Salida 2 5 2 3 2 2" xfId="38974"/>
    <cellStyle name="Salida 2 5 2 3 2 3" xfId="38975"/>
    <cellStyle name="Salida 2 5 2 3 2 4" xfId="38976"/>
    <cellStyle name="Salida 2 5 2 3 3" xfId="38977"/>
    <cellStyle name="Salida 2 5 2 3 3 2" xfId="38978"/>
    <cellStyle name="Salida 2 5 2 3 3 3" xfId="38979"/>
    <cellStyle name="Salida 2 5 2 3 3 4" xfId="38980"/>
    <cellStyle name="Salida 2 5 2 3 4" xfId="38981"/>
    <cellStyle name="Salida 2 5 2 3 5" xfId="38982"/>
    <cellStyle name="Salida 2 5 2 3 6" xfId="38983"/>
    <cellStyle name="Salida 2 5 2 3 7" xfId="38984"/>
    <cellStyle name="Salida 2 5 2 4" xfId="38985"/>
    <cellStyle name="Salida 2 5 2 4 2" xfId="38986"/>
    <cellStyle name="Salida 2 5 2 4 3" xfId="38987"/>
    <cellStyle name="Salida 2 5 2 4 4" xfId="38988"/>
    <cellStyle name="Salida 2 5 2 5" xfId="38989"/>
    <cellStyle name="Salida 2 5 2 5 2" xfId="38990"/>
    <cellStyle name="Salida 2 5 2 5 3" xfId="38991"/>
    <cellStyle name="Salida 2 5 2 5 4" xfId="38992"/>
    <cellStyle name="Salida 2 5 2 6" xfId="38993"/>
    <cellStyle name="Salida 2 5 2 7" xfId="38994"/>
    <cellStyle name="Salida 2 5 2 8" xfId="38995"/>
    <cellStyle name="Salida 2 5 2 9" xfId="38996"/>
    <cellStyle name="Salida 2 5 3" xfId="38997"/>
    <cellStyle name="Salida 2 5 3 2" xfId="38998"/>
    <cellStyle name="Salida 2 5 3 2 2" xfId="38999"/>
    <cellStyle name="Salida 2 5 3 2 2 2" xfId="39000"/>
    <cellStyle name="Salida 2 5 3 2 2 3" xfId="39001"/>
    <cellStyle name="Salida 2 5 3 2 2 4" xfId="39002"/>
    <cellStyle name="Salida 2 5 3 2 3" xfId="39003"/>
    <cellStyle name="Salida 2 5 3 2 3 2" xfId="39004"/>
    <cellStyle name="Salida 2 5 3 2 3 3" xfId="39005"/>
    <cellStyle name="Salida 2 5 3 2 3 4" xfId="39006"/>
    <cellStyle name="Salida 2 5 3 2 4" xfId="39007"/>
    <cellStyle name="Salida 2 5 3 2 5" xfId="39008"/>
    <cellStyle name="Salida 2 5 3 2 6" xfId="39009"/>
    <cellStyle name="Salida 2 5 3 2 7" xfId="39010"/>
    <cellStyle name="Salida 2 5 3 3" xfId="39011"/>
    <cellStyle name="Salida 2 5 3 3 2" xfId="39012"/>
    <cellStyle name="Salida 2 5 3 3 3" xfId="39013"/>
    <cellStyle name="Salida 2 5 3 3 4" xfId="39014"/>
    <cellStyle name="Salida 2 5 3 4" xfId="39015"/>
    <cellStyle name="Salida 2 5 3 4 2" xfId="39016"/>
    <cellStyle name="Salida 2 5 3 4 3" xfId="39017"/>
    <cellStyle name="Salida 2 5 3 4 4" xfId="39018"/>
    <cellStyle name="Salida 2 5 3 5" xfId="39019"/>
    <cellStyle name="Salida 2 5 3 6" xfId="39020"/>
    <cellStyle name="Salida 2 5 3 7" xfId="39021"/>
    <cellStyle name="Salida 2 5 3 8" xfId="39022"/>
    <cellStyle name="Salida 2 5 4" xfId="39023"/>
    <cellStyle name="Salida 2 5 4 2" xfId="39024"/>
    <cellStyle name="Salida 2 5 4 2 2" xfId="39025"/>
    <cellStyle name="Salida 2 5 4 2 2 2" xfId="39026"/>
    <cellStyle name="Salida 2 5 4 2 2 3" xfId="39027"/>
    <cellStyle name="Salida 2 5 4 2 2 4" xfId="39028"/>
    <cellStyle name="Salida 2 5 4 2 3" xfId="39029"/>
    <cellStyle name="Salida 2 5 4 2 3 2" xfId="39030"/>
    <cellStyle name="Salida 2 5 4 2 3 3" xfId="39031"/>
    <cellStyle name="Salida 2 5 4 2 3 4" xfId="39032"/>
    <cellStyle name="Salida 2 5 4 2 4" xfId="39033"/>
    <cellStyle name="Salida 2 5 4 2 5" xfId="39034"/>
    <cellStyle name="Salida 2 5 4 2 6" xfId="39035"/>
    <cellStyle name="Salida 2 5 4 2 7" xfId="39036"/>
    <cellStyle name="Salida 2 5 4 3" xfId="39037"/>
    <cellStyle name="Salida 2 5 4 3 2" xfId="39038"/>
    <cellStyle name="Salida 2 5 4 3 3" xfId="39039"/>
    <cellStyle name="Salida 2 5 4 3 4" xfId="39040"/>
    <cellStyle name="Salida 2 5 4 4" xfId="39041"/>
    <cellStyle name="Salida 2 5 4 4 2" xfId="39042"/>
    <cellStyle name="Salida 2 5 4 4 3" xfId="39043"/>
    <cellStyle name="Salida 2 5 4 4 4" xfId="39044"/>
    <cellStyle name="Salida 2 5 4 5" xfId="39045"/>
    <cellStyle name="Salida 2 5 4 6" xfId="39046"/>
    <cellStyle name="Salida 2 5 4 7" xfId="39047"/>
    <cellStyle name="Salida 2 5 4 8" xfId="39048"/>
    <cellStyle name="Salida 2 5 5" xfId="39049"/>
    <cellStyle name="Salida 2 5 5 2" xfId="39050"/>
    <cellStyle name="Salida 2 5 5 2 2" xfId="39051"/>
    <cellStyle name="Salida 2 5 5 2 2 2" xfId="39052"/>
    <cellStyle name="Salida 2 5 5 2 2 3" xfId="39053"/>
    <cellStyle name="Salida 2 5 5 2 2 4" xfId="39054"/>
    <cellStyle name="Salida 2 5 5 2 3" xfId="39055"/>
    <cellStyle name="Salida 2 5 5 2 3 2" xfId="39056"/>
    <cellStyle name="Salida 2 5 5 2 3 3" xfId="39057"/>
    <cellStyle name="Salida 2 5 5 2 3 4" xfId="39058"/>
    <cellStyle name="Salida 2 5 5 2 4" xfId="39059"/>
    <cellStyle name="Salida 2 5 5 2 5" xfId="39060"/>
    <cellStyle name="Salida 2 5 5 2 6" xfId="39061"/>
    <cellStyle name="Salida 2 5 5 2 7" xfId="39062"/>
    <cellStyle name="Salida 2 5 5 3" xfId="39063"/>
    <cellStyle name="Salida 2 5 5 3 2" xfId="39064"/>
    <cellStyle name="Salida 2 5 5 3 3" xfId="39065"/>
    <cellStyle name="Salida 2 5 5 3 4" xfId="39066"/>
    <cellStyle name="Salida 2 5 5 4" xfId="39067"/>
    <cellStyle name="Salida 2 5 5 4 2" xfId="39068"/>
    <cellStyle name="Salida 2 5 5 4 3" xfId="39069"/>
    <cellStyle name="Salida 2 5 5 4 4" xfId="39070"/>
    <cellStyle name="Salida 2 5 5 5" xfId="39071"/>
    <cellStyle name="Salida 2 5 5 6" xfId="39072"/>
    <cellStyle name="Salida 2 5 5 7" xfId="39073"/>
    <cellStyle name="Salida 2 5 5 8" xfId="39074"/>
    <cellStyle name="Salida 2 5 6" xfId="39075"/>
    <cellStyle name="Salida 2 5 6 2" xfId="39076"/>
    <cellStyle name="Salida 2 5 6 2 2" xfId="39077"/>
    <cellStyle name="Salida 2 5 6 2 2 2" xfId="39078"/>
    <cellStyle name="Salida 2 5 6 2 2 3" xfId="39079"/>
    <cellStyle name="Salida 2 5 6 2 2 4" xfId="39080"/>
    <cellStyle name="Salida 2 5 6 2 3" xfId="39081"/>
    <cellStyle name="Salida 2 5 6 2 3 2" xfId="39082"/>
    <cellStyle name="Salida 2 5 6 2 3 3" xfId="39083"/>
    <cellStyle name="Salida 2 5 6 2 3 4" xfId="39084"/>
    <cellStyle name="Salida 2 5 6 2 4" xfId="39085"/>
    <cellStyle name="Salida 2 5 6 2 5" xfId="39086"/>
    <cellStyle name="Salida 2 5 6 2 6" xfId="39087"/>
    <cellStyle name="Salida 2 5 6 2 7" xfId="39088"/>
    <cellStyle name="Salida 2 5 6 3" xfId="39089"/>
    <cellStyle name="Salida 2 5 6 3 2" xfId="39090"/>
    <cellStyle name="Salida 2 5 6 3 3" xfId="39091"/>
    <cellStyle name="Salida 2 5 6 3 4" xfId="39092"/>
    <cellStyle name="Salida 2 5 6 4" xfId="39093"/>
    <cellStyle name="Salida 2 5 6 4 2" xfId="39094"/>
    <cellStyle name="Salida 2 5 6 4 3" xfId="39095"/>
    <cellStyle name="Salida 2 5 6 4 4" xfId="39096"/>
    <cellStyle name="Salida 2 5 6 5" xfId="39097"/>
    <cellStyle name="Salida 2 5 6 6" xfId="39098"/>
    <cellStyle name="Salida 2 5 6 7" xfId="39099"/>
    <cellStyle name="Salida 2 5 6 8" xfId="39100"/>
    <cellStyle name="Salida 2 5 7" xfId="39101"/>
    <cellStyle name="Salida 2 5 7 2" xfId="39102"/>
    <cellStyle name="Salida 2 5 7 2 2" xfId="39103"/>
    <cellStyle name="Salida 2 5 7 2 3" xfId="39104"/>
    <cellStyle name="Salida 2 5 7 2 4" xfId="39105"/>
    <cellStyle name="Salida 2 5 7 3" xfId="39106"/>
    <cellStyle name="Salida 2 5 7 3 2" xfId="39107"/>
    <cellStyle name="Salida 2 5 7 3 3" xfId="39108"/>
    <cellStyle name="Salida 2 5 7 3 4" xfId="39109"/>
    <cellStyle name="Salida 2 5 7 4" xfId="39110"/>
    <cellStyle name="Salida 2 5 7 5" xfId="39111"/>
    <cellStyle name="Salida 2 5 7 6" xfId="39112"/>
    <cellStyle name="Salida 2 5 7 7" xfId="39113"/>
    <cellStyle name="Salida 2 5 8" xfId="39114"/>
    <cellStyle name="Salida 2 5 8 2" xfId="39115"/>
    <cellStyle name="Salida 2 5 8 3" xfId="39116"/>
    <cellStyle name="Salida 2 5 8 4" xfId="39117"/>
    <cellStyle name="Salida 2 5 9" xfId="39118"/>
    <cellStyle name="Salida 2 5 9 2" xfId="39119"/>
    <cellStyle name="Salida 2 5 9 3" xfId="39120"/>
    <cellStyle name="Salida 2 5 9 4" xfId="39121"/>
    <cellStyle name="Salida 2 6" xfId="39122"/>
    <cellStyle name="Salida 2 6 10" xfId="39123"/>
    <cellStyle name="Salida 2 6 10 2" xfId="39124"/>
    <cellStyle name="Salida 2 6 10 3" xfId="39125"/>
    <cellStyle name="Salida 2 6 10 4" xfId="39126"/>
    <cellStyle name="Salida 2 6 11" xfId="39127"/>
    <cellStyle name="Salida 2 6 11 2" xfId="39128"/>
    <cellStyle name="Salida 2 6 11 3" xfId="39129"/>
    <cellStyle name="Salida 2 6 11 4" xfId="39130"/>
    <cellStyle name="Salida 2 6 12" xfId="39131"/>
    <cellStyle name="Salida 2 6 13" xfId="39132"/>
    <cellStyle name="Salida 2 6 14" xfId="39133"/>
    <cellStyle name="Salida 2 6 15" xfId="39134"/>
    <cellStyle name="Salida 2 6 2" xfId="39135"/>
    <cellStyle name="Salida 2 6 2 10" xfId="39136"/>
    <cellStyle name="Salida 2 6 2 10 2" xfId="39137"/>
    <cellStyle name="Salida 2 6 2 10 3" xfId="39138"/>
    <cellStyle name="Salida 2 6 2 10 4" xfId="39139"/>
    <cellStyle name="Salida 2 6 2 11" xfId="39140"/>
    <cellStyle name="Salida 2 6 2 12" xfId="39141"/>
    <cellStyle name="Salida 2 6 2 13" xfId="39142"/>
    <cellStyle name="Salida 2 6 2 14" xfId="39143"/>
    <cellStyle name="Salida 2 6 2 2" xfId="39144"/>
    <cellStyle name="Salida 2 6 2 2 2" xfId="39145"/>
    <cellStyle name="Salida 2 6 2 2 2 2" xfId="39146"/>
    <cellStyle name="Salida 2 6 2 2 2 2 2" xfId="39147"/>
    <cellStyle name="Salida 2 6 2 2 2 2 3" xfId="39148"/>
    <cellStyle name="Salida 2 6 2 2 2 2 4" xfId="39149"/>
    <cellStyle name="Salida 2 6 2 2 2 3" xfId="39150"/>
    <cellStyle name="Salida 2 6 2 2 2 3 2" xfId="39151"/>
    <cellStyle name="Salida 2 6 2 2 2 3 3" xfId="39152"/>
    <cellStyle name="Salida 2 6 2 2 2 3 4" xfId="39153"/>
    <cellStyle name="Salida 2 6 2 2 2 4" xfId="39154"/>
    <cellStyle name="Salida 2 6 2 2 2 5" xfId="39155"/>
    <cellStyle name="Salida 2 6 2 2 2 6" xfId="39156"/>
    <cellStyle name="Salida 2 6 2 2 2 7" xfId="39157"/>
    <cellStyle name="Salida 2 6 2 2 3" xfId="39158"/>
    <cellStyle name="Salida 2 6 2 2 3 2" xfId="39159"/>
    <cellStyle name="Salida 2 6 2 2 3 2 2" xfId="39160"/>
    <cellStyle name="Salida 2 6 2 2 3 2 3" xfId="39161"/>
    <cellStyle name="Salida 2 6 2 2 3 2 4" xfId="39162"/>
    <cellStyle name="Salida 2 6 2 2 3 3" xfId="39163"/>
    <cellStyle name="Salida 2 6 2 2 3 3 2" xfId="39164"/>
    <cellStyle name="Salida 2 6 2 2 3 3 3" xfId="39165"/>
    <cellStyle name="Salida 2 6 2 2 3 3 4" xfId="39166"/>
    <cellStyle name="Salida 2 6 2 2 3 4" xfId="39167"/>
    <cellStyle name="Salida 2 6 2 2 3 5" xfId="39168"/>
    <cellStyle name="Salida 2 6 2 2 3 6" xfId="39169"/>
    <cellStyle name="Salida 2 6 2 2 3 7" xfId="39170"/>
    <cellStyle name="Salida 2 6 2 2 4" xfId="39171"/>
    <cellStyle name="Salida 2 6 2 2 4 2" xfId="39172"/>
    <cellStyle name="Salida 2 6 2 2 4 3" xfId="39173"/>
    <cellStyle name="Salida 2 6 2 2 4 4" xfId="39174"/>
    <cellStyle name="Salida 2 6 2 2 5" xfId="39175"/>
    <cellStyle name="Salida 2 6 2 2 5 2" xfId="39176"/>
    <cellStyle name="Salida 2 6 2 2 5 3" xfId="39177"/>
    <cellStyle name="Salida 2 6 2 2 5 4" xfId="39178"/>
    <cellStyle name="Salida 2 6 2 2 6" xfId="39179"/>
    <cellStyle name="Salida 2 6 2 2 7" xfId="39180"/>
    <cellStyle name="Salida 2 6 2 2 8" xfId="39181"/>
    <cellStyle name="Salida 2 6 2 2 9" xfId="39182"/>
    <cellStyle name="Salida 2 6 2 3" xfId="39183"/>
    <cellStyle name="Salida 2 6 2 3 2" xfId="39184"/>
    <cellStyle name="Salida 2 6 2 3 2 2" xfId="39185"/>
    <cellStyle name="Salida 2 6 2 3 2 2 2" xfId="39186"/>
    <cellStyle name="Salida 2 6 2 3 2 2 3" xfId="39187"/>
    <cellStyle name="Salida 2 6 2 3 2 2 4" xfId="39188"/>
    <cellStyle name="Salida 2 6 2 3 2 3" xfId="39189"/>
    <cellStyle name="Salida 2 6 2 3 2 3 2" xfId="39190"/>
    <cellStyle name="Salida 2 6 2 3 2 3 3" xfId="39191"/>
    <cellStyle name="Salida 2 6 2 3 2 3 4" xfId="39192"/>
    <cellStyle name="Salida 2 6 2 3 2 4" xfId="39193"/>
    <cellStyle name="Salida 2 6 2 3 2 5" xfId="39194"/>
    <cellStyle name="Salida 2 6 2 3 2 6" xfId="39195"/>
    <cellStyle name="Salida 2 6 2 3 2 7" xfId="39196"/>
    <cellStyle name="Salida 2 6 2 3 3" xfId="39197"/>
    <cellStyle name="Salida 2 6 2 3 3 2" xfId="39198"/>
    <cellStyle name="Salida 2 6 2 3 3 3" xfId="39199"/>
    <cellStyle name="Salida 2 6 2 3 3 4" xfId="39200"/>
    <cellStyle name="Salida 2 6 2 3 4" xfId="39201"/>
    <cellStyle name="Salida 2 6 2 3 4 2" xfId="39202"/>
    <cellStyle name="Salida 2 6 2 3 4 3" xfId="39203"/>
    <cellStyle name="Salida 2 6 2 3 4 4" xfId="39204"/>
    <cellStyle name="Salida 2 6 2 3 5" xfId="39205"/>
    <cellStyle name="Salida 2 6 2 3 6" xfId="39206"/>
    <cellStyle name="Salida 2 6 2 3 7" xfId="39207"/>
    <cellStyle name="Salida 2 6 2 3 8" xfId="39208"/>
    <cellStyle name="Salida 2 6 2 4" xfId="39209"/>
    <cellStyle name="Salida 2 6 2 4 2" xfId="39210"/>
    <cellStyle name="Salida 2 6 2 4 2 2" xfId="39211"/>
    <cellStyle name="Salida 2 6 2 4 2 2 2" xfId="39212"/>
    <cellStyle name="Salida 2 6 2 4 2 2 3" xfId="39213"/>
    <cellStyle name="Salida 2 6 2 4 2 2 4" xfId="39214"/>
    <cellStyle name="Salida 2 6 2 4 2 3" xfId="39215"/>
    <cellStyle name="Salida 2 6 2 4 2 3 2" xfId="39216"/>
    <cellStyle name="Salida 2 6 2 4 2 3 3" xfId="39217"/>
    <cellStyle name="Salida 2 6 2 4 2 3 4" xfId="39218"/>
    <cellStyle name="Salida 2 6 2 4 2 4" xfId="39219"/>
    <cellStyle name="Salida 2 6 2 4 2 5" xfId="39220"/>
    <cellStyle name="Salida 2 6 2 4 2 6" xfId="39221"/>
    <cellStyle name="Salida 2 6 2 4 2 7" xfId="39222"/>
    <cellStyle name="Salida 2 6 2 4 3" xfId="39223"/>
    <cellStyle name="Salida 2 6 2 4 3 2" xfId="39224"/>
    <cellStyle name="Salida 2 6 2 4 3 3" xfId="39225"/>
    <cellStyle name="Salida 2 6 2 4 3 4" xfId="39226"/>
    <cellStyle name="Salida 2 6 2 4 4" xfId="39227"/>
    <cellStyle name="Salida 2 6 2 4 4 2" xfId="39228"/>
    <cellStyle name="Salida 2 6 2 4 4 3" xfId="39229"/>
    <cellStyle name="Salida 2 6 2 4 4 4" xfId="39230"/>
    <cellStyle name="Salida 2 6 2 4 5" xfId="39231"/>
    <cellStyle name="Salida 2 6 2 4 6" xfId="39232"/>
    <cellStyle name="Salida 2 6 2 4 7" xfId="39233"/>
    <cellStyle name="Salida 2 6 2 4 8" xfId="39234"/>
    <cellStyle name="Salida 2 6 2 5" xfId="39235"/>
    <cellStyle name="Salida 2 6 2 5 2" xfId="39236"/>
    <cellStyle name="Salida 2 6 2 5 2 2" xfId="39237"/>
    <cellStyle name="Salida 2 6 2 5 2 2 2" xfId="39238"/>
    <cellStyle name="Salida 2 6 2 5 2 2 3" xfId="39239"/>
    <cellStyle name="Salida 2 6 2 5 2 2 4" xfId="39240"/>
    <cellStyle name="Salida 2 6 2 5 2 3" xfId="39241"/>
    <cellStyle name="Salida 2 6 2 5 2 3 2" xfId="39242"/>
    <cellStyle name="Salida 2 6 2 5 2 3 3" xfId="39243"/>
    <cellStyle name="Salida 2 6 2 5 2 3 4" xfId="39244"/>
    <cellStyle name="Salida 2 6 2 5 2 4" xfId="39245"/>
    <cellStyle name="Salida 2 6 2 5 2 5" xfId="39246"/>
    <cellStyle name="Salida 2 6 2 5 2 6" xfId="39247"/>
    <cellStyle name="Salida 2 6 2 5 2 7" xfId="39248"/>
    <cellStyle name="Salida 2 6 2 5 3" xfId="39249"/>
    <cellStyle name="Salida 2 6 2 5 3 2" xfId="39250"/>
    <cellStyle name="Salida 2 6 2 5 3 3" xfId="39251"/>
    <cellStyle name="Salida 2 6 2 5 3 4" xfId="39252"/>
    <cellStyle name="Salida 2 6 2 5 4" xfId="39253"/>
    <cellStyle name="Salida 2 6 2 5 4 2" xfId="39254"/>
    <cellStyle name="Salida 2 6 2 5 4 3" xfId="39255"/>
    <cellStyle name="Salida 2 6 2 5 4 4" xfId="39256"/>
    <cellStyle name="Salida 2 6 2 5 5" xfId="39257"/>
    <cellStyle name="Salida 2 6 2 5 6" xfId="39258"/>
    <cellStyle name="Salida 2 6 2 5 7" xfId="39259"/>
    <cellStyle name="Salida 2 6 2 5 8" xfId="39260"/>
    <cellStyle name="Salida 2 6 2 6" xfId="39261"/>
    <cellStyle name="Salida 2 6 2 6 2" xfId="39262"/>
    <cellStyle name="Salida 2 6 2 6 2 2" xfId="39263"/>
    <cellStyle name="Salida 2 6 2 6 2 2 2" xfId="39264"/>
    <cellStyle name="Salida 2 6 2 6 2 2 3" xfId="39265"/>
    <cellStyle name="Salida 2 6 2 6 2 2 4" xfId="39266"/>
    <cellStyle name="Salida 2 6 2 6 2 3" xfId="39267"/>
    <cellStyle name="Salida 2 6 2 6 2 3 2" xfId="39268"/>
    <cellStyle name="Salida 2 6 2 6 2 3 3" xfId="39269"/>
    <cellStyle name="Salida 2 6 2 6 2 3 4" xfId="39270"/>
    <cellStyle name="Salida 2 6 2 6 2 4" xfId="39271"/>
    <cellStyle name="Salida 2 6 2 6 2 5" xfId="39272"/>
    <cellStyle name="Salida 2 6 2 6 2 6" xfId="39273"/>
    <cellStyle name="Salida 2 6 2 6 2 7" xfId="39274"/>
    <cellStyle name="Salida 2 6 2 6 3" xfId="39275"/>
    <cellStyle name="Salida 2 6 2 6 3 2" xfId="39276"/>
    <cellStyle name="Salida 2 6 2 6 3 3" xfId="39277"/>
    <cellStyle name="Salida 2 6 2 6 3 4" xfId="39278"/>
    <cellStyle name="Salida 2 6 2 6 4" xfId="39279"/>
    <cellStyle name="Salida 2 6 2 6 4 2" xfId="39280"/>
    <cellStyle name="Salida 2 6 2 6 4 3" xfId="39281"/>
    <cellStyle name="Salida 2 6 2 6 4 4" xfId="39282"/>
    <cellStyle name="Salida 2 6 2 6 5" xfId="39283"/>
    <cellStyle name="Salida 2 6 2 6 6" xfId="39284"/>
    <cellStyle name="Salida 2 6 2 6 7" xfId="39285"/>
    <cellStyle name="Salida 2 6 2 6 8" xfId="39286"/>
    <cellStyle name="Salida 2 6 2 7" xfId="39287"/>
    <cellStyle name="Salida 2 6 2 7 2" xfId="39288"/>
    <cellStyle name="Salida 2 6 2 7 2 2" xfId="39289"/>
    <cellStyle name="Salida 2 6 2 7 2 3" xfId="39290"/>
    <cellStyle name="Salida 2 6 2 7 2 4" xfId="39291"/>
    <cellStyle name="Salida 2 6 2 7 3" xfId="39292"/>
    <cellStyle name="Salida 2 6 2 7 3 2" xfId="39293"/>
    <cellStyle name="Salida 2 6 2 7 3 3" xfId="39294"/>
    <cellStyle name="Salida 2 6 2 7 3 4" xfId="39295"/>
    <cellStyle name="Salida 2 6 2 7 4" xfId="39296"/>
    <cellStyle name="Salida 2 6 2 7 5" xfId="39297"/>
    <cellStyle name="Salida 2 6 2 7 6" xfId="39298"/>
    <cellStyle name="Salida 2 6 2 7 7" xfId="39299"/>
    <cellStyle name="Salida 2 6 2 8" xfId="39300"/>
    <cellStyle name="Salida 2 6 2 8 2" xfId="39301"/>
    <cellStyle name="Salida 2 6 2 8 3" xfId="39302"/>
    <cellStyle name="Salida 2 6 2 8 4" xfId="39303"/>
    <cellStyle name="Salida 2 6 2 9" xfId="39304"/>
    <cellStyle name="Salida 2 6 2 9 2" xfId="39305"/>
    <cellStyle name="Salida 2 6 2 9 3" xfId="39306"/>
    <cellStyle name="Salida 2 6 2 9 4" xfId="39307"/>
    <cellStyle name="Salida 2 6 3" xfId="39308"/>
    <cellStyle name="Salida 2 6 3 2" xfId="39309"/>
    <cellStyle name="Salida 2 6 3 2 2" xfId="39310"/>
    <cellStyle name="Salida 2 6 3 2 2 2" xfId="39311"/>
    <cellStyle name="Salida 2 6 3 2 2 3" xfId="39312"/>
    <cellStyle name="Salida 2 6 3 2 2 4" xfId="39313"/>
    <cellStyle name="Salida 2 6 3 2 3" xfId="39314"/>
    <cellStyle name="Salida 2 6 3 2 3 2" xfId="39315"/>
    <cellStyle name="Salida 2 6 3 2 3 3" xfId="39316"/>
    <cellStyle name="Salida 2 6 3 2 3 4" xfId="39317"/>
    <cellStyle name="Salida 2 6 3 2 4" xfId="39318"/>
    <cellStyle name="Salida 2 6 3 2 5" xfId="39319"/>
    <cellStyle name="Salida 2 6 3 2 6" xfId="39320"/>
    <cellStyle name="Salida 2 6 3 2 7" xfId="39321"/>
    <cellStyle name="Salida 2 6 3 3" xfId="39322"/>
    <cellStyle name="Salida 2 6 3 3 2" xfId="39323"/>
    <cellStyle name="Salida 2 6 3 3 2 2" xfId="39324"/>
    <cellStyle name="Salida 2 6 3 3 2 3" xfId="39325"/>
    <cellStyle name="Salida 2 6 3 3 2 4" xfId="39326"/>
    <cellStyle name="Salida 2 6 3 3 3" xfId="39327"/>
    <cellStyle name="Salida 2 6 3 3 3 2" xfId="39328"/>
    <cellStyle name="Salida 2 6 3 3 3 3" xfId="39329"/>
    <cellStyle name="Salida 2 6 3 3 3 4" xfId="39330"/>
    <cellStyle name="Salida 2 6 3 3 4" xfId="39331"/>
    <cellStyle name="Salida 2 6 3 3 5" xfId="39332"/>
    <cellStyle name="Salida 2 6 3 3 6" xfId="39333"/>
    <cellStyle name="Salida 2 6 3 3 7" xfId="39334"/>
    <cellStyle name="Salida 2 6 3 4" xfId="39335"/>
    <cellStyle name="Salida 2 6 3 4 2" xfId="39336"/>
    <cellStyle name="Salida 2 6 3 4 3" xfId="39337"/>
    <cellStyle name="Salida 2 6 3 4 4" xfId="39338"/>
    <cellStyle name="Salida 2 6 3 5" xfId="39339"/>
    <cellStyle name="Salida 2 6 3 5 2" xfId="39340"/>
    <cellStyle name="Salida 2 6 3 5 3" xfId="39341"/>
    <cellStyle name="Salida 2 6 3 5 4" xfId="39342"/>
    <cellStyle name="Salida 2 6 3 6" xfId="39343"/>
    <cellStyle name="Salida 2 6 3 7" xfId="39344"/>
    <cellStyle name="Salida 2 6 3 8" xfId="39345"/>
    <cellStyle name="Salida 2 6 3 9" xfId="39346"/>
    <cellStyle name="Salida 2 6 4" xfId="39347"/>
    <cellStyle name="Salida 2 6 4 2" xfId="39348"/>
    <cellStyle name="Salida 2 6 4 2 2" xfId="39349"/>
    <cellStyle name="Salida 2 6 4 2 2 2" xfId="39350"/>
    <cellStyle name="Salida 2 6 4 2 2 3" xfId="39351"/>
    <cellStyle name="Salida 2 6 4 2 2 4" xfId="39352"/>
    <cellStyle name="Salida 2 6 4 2 3" xfId="39353"/>
    <cellStyle name="Salida 2 6 4 2 3 2" xfId="39354"/>
    <cellStyle name="Salida 2 6 4 2 3 3" xfId="39355"/>
    <cellStyle name="Salida 2 6 4 2 3 4" xfId="39356"/>
    <cellStyle name="Salida 2 6 4 2 4" xfId="39357"/>
    <cellStyle name="Salida 2 6 4 2 5" xfId="39358"/>
    <cellStyle name="Salida 2 6 4 2 6" xfId="39359"/>
    <cellStyle name="Salida 2 6 4 2 7" xfId="39360"/>
    <cellStyle name="Salida 2 6 4 3" xfId="39361"/>
    <cellStyle name="Salida 2 6 4 3 2" xfId="39362"/>
    <cellStyle name="Salida 2 6 4 3 3" xfId="39363"/>
    <cellStyle name="Salida 2 6 4 3 4" xfId="39364"/>
    <cellStyle name="Salida 2 6 4 4" xfId="39365"/>
    <cellStyle name="Salida 2 6 4 4 2" xfId="39366"/>
    <cellStyle name="Salida 2 6 4 4 3" xfId="39367"/>
    <cellStyle name="Salida 2 6 4 4 4" xfId="39368"/>
    <cellStyle name="Salida 2 6 4 5" xfId="39369"/>
    <cellStyle name="Salida 2 6 4 6" xfId="39370"/>
    <cellStyle name="Salida 2 6 4 7" xfId="39371"/>
    <cellStyle name="Salida 2 6 4 8" xfId="39372"/>
    <cellStyle name="Salida 2 6 5" xfId="39373"/>
    <cellStyle name="Salida 2 6 5 2" xfId="39374"/>
    <cellStyle name="Salida 2 6 5 2 2" xfId="39375"/>
    <cellStyle name="Salida 2 6 5 2 2 2" xfId="39376"/>
    <cellStyle name="Salida 2 6 5 2 2 3" xfId="39377"/>
    <cellStyle name="Salida 2 6 5 2 2 4" xfId="39378"/>
    <cellStyle name="Salida 2 6 5 2 3" xfId="39379"/>
    <cellStyle name="Salida 2 6 5 2 3 2" xfId="39380"/>
    <cellStyle name="Salida 2 6 5 2 3 3" xfId="39381"/>
    <cellStyle name="Salida 2 6 5 2 3 4" xfId="39382"/>
    <cellStyle name="Salida 2 6 5 2 4" xfId="39383"/>
    <cellStyle name="Salida 2 6 5 2 5" xfId="39384"/>
    <cellStyle name="Salida 2 6 5 2 6" xfId="39385"/>
    <cellStyle name="Salida 2 6 5 2 7" xfId="39386"/>
    <cellStyle name="Salida 2 6 5 3" xfId="39387"/>
    <cellStyle name="Salida 2 6 5 3 2" xfId="39388"/>
    <cellStyle name="Salida 2 6 5 3 3" xfId="39389"/>
    <cellStyle name="Salida 2 6 5 3 4" xfId="39390"/>
    <cellStyle name="Salida 2 6 5 4" xfId="39391"/>
    <cellStyle name="Salida 2 6 5 4 2" xfId="39392"/>
    <cellStyle name="Salida 2 6 5 4 3" xfId="39393"/>
    <cellStyle name="Salida 2 6 5 4 4" xfId="39394"/>
    <cellStyle name="Salida 2 6 5 5" xfId="39395"/>
    <cellStyle name="Salida 2 6 5 6" xfId="39396"/>
    <cellStyle name="Salida 2 6 5 7" xfId="39397"/>
    <cellStyle name="Salida 2 6 5 8" xfId="39398"/>
    <cellStyle name="Salida 2 6 6" xfId="39399"/>
    <cellStyle name="Salida 2 6 6 2" xfId="39400"/>
    <cellStyle name="Salida 2 6 6 2 2" xfId="39401"/>
    <cellStyle name="Salida 2 6 6 2 2 2" xfId="39402"/>
    <cellStyle name="Salida 2 6 6 2 2 3" xfId="39403"/>
    <cellStyle name="Salida 2 6 6 2 2 4" xfId="39404"/>
    <cellStyle name="Salida 2 6 6 2 3" xfId="39405"/>
    <cellStyle name="Salida 2 6 6 2 3 2" xfId="39406"/>
    <cellStyle name="Salida 2 6 6 2 3 3" xfId="39407"/>
    <cellStyle name="Salida 2 6 6 2 3 4" xfId="39408"/>
    <cellStyle name="Salida 2 6 6 2 4" xfId="39409"/>
    <cellStyle name="Salida 2 6 6 2 5" xfId="39410"/>
    <cellStyle name="Salida 2 6 6 2 6" xfId="39411"/>
    <cellStyle name="Salida 2 6 6 2 7" xfId="39412"/>
    <cellStyle name="Salida 2 6 6 3" xfId="39413"/>
    <cellStyle name="Salida 2 6 6 3 2" xfId="39414"/>
    <cellStyle name="Salida 2 6 6 3 3" xfId="39415"/>
    <cellStyle name="Salida 2 6 6 3 4" xfId="39416"/>
    <cellStyle name="Salida 2 6 6 4" xfId="39417"/>
    <cellStyle name="Salida 2 6 6 4 2" xfId="39418"/>
    <cellStyle name="Salida 2 6 6 4 3" xfId="39419"/>
    <cellStyle name="Salida 2 6 6 4 4" xfId="39420"/>
    <cellStyle name="Salida 2 6 6 5" xfId="39421"/>
    <cellStyle name="Salida 2 6 6 6" xfId="39422"/>
    <cellStyle name="Salida 2 6 6 7" xfId="39423"/>
    <cellStyle name="Salida 2 6 6 8" xfId="39424"/>
    <cellStyle name="Salida 2 6 7" xfId="39425"/>
    <cellStyle name="Salida 2 6 7 2" xfId="39426"/>
    <cellStyle name="Salida 2 6 7 2 2" xfId="39427"/>
    <cellStyle name="Salida 2 6 7 2 2 2" xfId="39428"/>
    <cellStyle name="Salida 2 6 7 2 2 3" xfId="39429"/>
    <cellStyle name="Salida 2 6 7 2 2 4" xfId="39430"/>
    <cellStyle name="Salida 2 6 7 2 3" xfId="39431"/>
    <cellStyle name="Salida 2 6 7 2 3 2" xfId="39432"/>
    <cellStyle name="Salida 2 6 7 2 3 3" xfId="39433"/>
    <cellStyle name="Salida 2 6 7 2 3 4" xfId="39434"/>
    <cellStyle name="Salida 2 6 7 2 4" xfId="39435"/>
    <cellStyle name="Salida 2 6 7 2 5" xfId="39436"/>
    <cellStyle name="Salida 2 6 7 2 6" xfId="39437"/>
    <cellStyle name="Salida 2 6 7 2 7" xfId="39438"/>
    <cellStyle name="Salida 2 6 7 3" xfId="39439"/>
    <cellStyle name="Salida 2 6 7 3 2" xfId="39440"/>
    <cellStyle name="Salida 2 6 7 3 3" xfId="39441"/>
    <cellStyle name="Salida 2 6 7 3 4" xfId="39442"/>
    <cellStyle name="Salida 2 6 7 4" xfId="39443"/>
    <cellStyle name="Salida 2 6 7 4 2" xfId="39444"/>
    <cellStyle name="Salida 2 6 7 4 3" xfId="39445"/>
    <cellStyle name="Salida 2 6 7 4 4" xfId="39446"/>
    <cellStyle name="Salida 2 6 7 5" xfId="39447"/>
    <cellStyle name="Salida 2 6 7 6" xfId="39448"/>
    <cellStyle name="Salida 2 6 7 7" xfId="39449"/>
    <cellStyle name="Salida 2 6 7 8" xfId="39450"/>
    <cellStyle name="Salida 2 6 8" xfId="39451"/>
    <cellStyle name="Salida 2 6 8 2" xfId="39452"/>
    <cellStyle name="Salida 2 6 8 2 2" xfId="39453"/>
    <cellStyle name="Salida 2 6 8 2 3" xfId="39454"/>
    <cellStyle name="Salida 2 6 8 2 4" xfId="39455"/>
    <cellStyle name="Salida 2 6 8 3" xfId="39456"/>
    <cellStyle name="Salida 2 6 8 3 2" xfId="39457"/>
    <cellStyle name="Salida 2 6 8 3 3" xfId="39458"/>
    <cellStyle name="Salida 2 6 8 3 4" xfId="39459"/>
    <cellStyle name="Salida 2 6 8 4" xfId="39460"/>
    <cellStyle name="Salida 2 6 8 5" xfId="39461"/>
    <cellStyle name="Salida 2 6 8 6" xfId="39462"/>
    <cellStyle name="Salida 2 6 8 7" xfId="39463"/>
    <cellStyle name="Salida 2 6 9" xfId="39464"/>
    <cellStyle name="Salida 2 6 9 2" xfId="39465"/>
    <cellStyle name="Salida 2 6 9 3" xfId="39466"/>
    <cellStyle name="Salida 2 6 9 4" xfId="39467"/>
    <cellStyle name="Salida 2 7" xfId="39468"/>
    <cellStyle name="Salida 2 7 10" xfId="39469"/>
    <cellStyle name="Salida 2 7 10 2" xfId="39470"/>
    <cellStyle name="Salida 2 7 10 3" xfId="39471"/>
    <cellStyle name="Salida 2 7 10 4" xfId="39472"/>
    <cellStyle name="Salida 2 7 11" xfId="39473"/>
    <cellStyle name="Salida 2 7 11 2" xfId="39474"/>
    <cellStyle name="Salida 2 7 11 3" xfId="39475"/>
    <cellStyle name="Salida 2 7 11 4" xfId="39476"/>
    <cellStyle name="Salida 2 7 12" xfId="39477"/>
    <cellStyle name="Salida 2 7 13" xfId="39478"/>
    <cellStyle name="Salida 2 7 14" xfId="39479"/>
    <cellStyle name="Salida 2 7 15" xfId="39480"/>
    <cellStyle name="Salida 2 7 2" xfId="39481"/>
    <cellStyle name="Salida 2 7 2 10" xfId="39482"/>
    <cellStyle name="Salida 2 7 2 10 2" xfId="39483"/>
    <cellStyle name="Salida 2 7 2 10 3" xfId="39484"/>
    <cellStyle name="Salida 2 7 2 10 4" xfId="39485"/>
    <cellStyle name="Salida 2 7 2 11" xfId="39486"/>
    <cellStyle name="Salida 2 7 2 12" xfId="39487"/>
    <cellStyle name="Salida 2 7 2 13" xfId="39488"/>
    <cellStyle name="Salida 2 7 2 14" xfId="39489"/>
    <cellStyle name="Salida 2 7 2 2" xfId="39490"/>
    <cellStyle name="Salida 2 7 2 2 2" xfId="39491"/>
    <cellStyle name="Salida 2 7 2 2 2 2" xfId="39492"/>
    <cellStyle name="Salida 2 7 2 2 2 2 2" xfId="39493"/>
    <cellStyle name="Salida 2 7 2 2 2 2 3" xfId="39494"/>
    <cellStyle name="Salida 2 7 2 2 2 2 4" xfId="39495"/>
    <cellStyle name="Salida 2 7 2 2 2 3" xfId="39496"/>
    <cellStyle name="Salida 2 7 2 2 2 3 2" xfId="39497"/>
    <cellStyle name="Salida 2 7 2 2 2 3 3" xfId="39498"/>
    <cellStyle name="Salida 2 7 2 2 2 3 4" xfId="39499"/>
    <cellStyle name="Salida 2 7 2 2 2 4" xfId="39500"/>
    <cellStyle name="Salida 2 7 2 2 2 5" xfId="39501"/>
    <cellStyle name="Salida 2 7 2 2 2 6" xfId="39502"/>
    <cellStyle name="Salida 2 7 2 2 2 7" xfId="39503"/>
    <cellStyle name="Salida 2 7 2 2 3" xfId="39504"/>
    <cellStyle name="Salida 2 7 2 2 3 2" xfId="39505"/>
    <cellStyle name="Salida 2 7 2 2 3 2 2" xfId="39506"/>
    <cellStyle name="Salida 2 7 2 2 3 2 3" xfId="39507"/>
    <cellStyle name="Salida 2 7 2 2 3 2 4" xfId="39508"/>
    <cellStyle name="Salida 2 7 2 2 3 3" xfId="39509"/>
    <cellStyle name="Salida 2 7 2 2 3 3 2" xfId="39510"/>
    <cellStyle name="Salida 2 7 2 2 3 3 3" xfId="39511"/>
    <cellStyle name="Salida 2 7 2 2 3 3 4" xfId="39512"/>
    <cellStyle name="Salida 2 7 2 2 3 4" xfId="39513"/>
    <cellStyle name="Salida 2 7 2 2 3 5" xfId="39514"/>
    <cellStyle name="Salida 2 7 2 2 3 6" xfId="39515"/>
    <cellStyle name="Salida 2 7 2 2 3 7" xfId="39516"/>
    <cellStyle name="Salida 2 7 2 2 4" xfId="39517"/>
    <cellStyle name="Salida 2 7 2 2 4 2" xfId="39518"/>
    <cellStyle name="Salida 2 7 2 2 4 3" xfId="39519"/>
    <cellStyle name="Salida 2 7 2 2 4 4" xfId="39520"/>
    <cellStyle name="Salida 2 7 2 2 5" xfId="39521"/>
    <cellStyle name="Salida 2 7 2 2 5 2" xfId="39522"/>
    <cellStyle name="Salida 2 7 2 2 5 3" xfId="39523"/>
    <cellStyle name="Salida 2 7 2 2 5 4" xfId="39524"/>
    <cellStyle name="Salida 2 7 2 2 6" xfId="39525"/>
    <cellStyle name="Salida 2 7 2 2 7" xfId="39526"/>
    <cellStyle name="Salida 2 7 2 2 8" xfId="39527"/>
    <cellStyle name="Salida 2 7 2 2 9" xfId="39528"/>
    <cellStyle name="Salida 2 7 2 3" xfId="39529"/>
    <cellStyle name="Salida 2 7 2 3 2" xfId="39530"/>
    <cellStyle name="Salida 2 7 2 3 2 2" xfId="39531"/>
    <cellStyle name="Salida 2 7 2 3 2 2 2" xfId="39532"/>
    <cellStyle name="Salida 2 7 2 3 2 2 3" xfId="39533"/>
    <cellStyle name="Salida 2 7 2 3 2 2 4" xfId="39534"/>
    <cellStyle name="Salida 2 7 2 3 2 3" xfId="39535"/>
    <cellStyle name="Salida 2 7 2 3 2 3 2" xfId="39536"/>
    <cellStyle name="Salida 2 7 2 3 2 3 3" xfId="39537"/>
    <cellStyle name="Salida 2 7 2 3 2 3 4" xfId="39538"/>
    <cellStyle name="Salida 2 7 2 3 2 4" xfId="39539"/>
    <cellStyle name="Salida 2 7 2 3 2 5" xfId="39540"/>
    <cellStyle name="Salida 2 7 2 3 2 6" xfId="39541"/>
    <cellStyle name="Salida 2 7 2 3 2 7" xfId="39542"/>
    <cellStyle name="Salida 2 7 2 3 3" xfId="39543"/>
    <cellStyle name="Salida 2 7 2 3 3 2" xfId="39544"/>
    <cellStyle name="Salida 2 7 2 3 3 3" xfId="39545"/>
    <cellStyle name="Salida 2 7 2 3 3 4" xfId="39546"/>
    <cellStyle name="Salida 2 7 2 3 4" xfId="39547"/>
    <cellStyle name="Salida 2 7 2 3 4 2" xfId="39548"/>
    <cellStyle name="Salida 2 7 2 3 4 3" xfId="39549"/>
    <cellStyle name="Salida 2 7 2 3 4 4" xfId="39550"/>
    <cellStyle name="Salida 2 7 2 3 5" xfId="39551"/>
    <cellStyle name="Salida 2 7 2 3 6" xfId="39552"/>
    <cellStyle name="Salida 2 7 2 3 7" xfId="39553"/>
    <cellStyle name="Salida 2 7 2 3 8" xfId="39554"/>
    <cellStyle name="Salida 2 7 2 4" xfId="39555"/>
    <cellStyle name="Salida 2 7 2 4 2" xfId="39556"/>
    <cellStyle name="Salida 2 7 2 4 2 2" xfId="39557"/>
    <cellStyle name="Salida 2 7 2 4 2 2 2" xfId="39558"/>
    <cellStyle name="Salida 2 7 2 4 2 2 3" xfId="39559"/>
    <cellStyle name="Salida 2 7 2 4 2 2 4" xfId="39560"/>
    <cellStyle name="Salida 2 7 2 4 2 3" xfId="39561"/>
    <cellStyle name="Salida 2 7 2 4 2 3 2" xfId="39562"/>
    <cellStyle name="Salida 2 7 2 4 2 3 3" xfId="39563"/>
    <cellStyle name="Salida 2 7 2 4 2 3 4" xfId="39564"/>
    <cellStyle name="Salida 2 7 2 4 2 4" xfId="39565"/>
    <cellStyle name="Salida 2 7 2 4 2 5" xfId="39566"/>
    <cellStyle name="Salida 2 7 2 4 2 6" xfId="39567"/>
    <cellStyle name="Salida 2 7 2 4 2 7" xfId="39568"/>
    <cellStyle name="Salida 2 7 2 4 3" xfId="39569"/>
    <cellStyle name="Salida 2 7 2 4 3 2" xfId="39570"/>
    <cellStyle name="Salida 2 7 2 4 3 3" xfId="39571"/>
    <cellStyle name="Salida 2 7 2 4 3 4" xfId="39572"/>
    <cellStyle name="Salida 2 7 2 4 4" xfId="39573"/>
    <cellStyle name="Salida 2 7 2 4 4 2" xfId="39574"/>
    <cellStyle name="Salida 2 7 2 4 4 3" xfId="39575"/>
    <cellStyle name="Salida 2 7 2 4 4 4" xfId="39576"/>
    <cellStyle name="Salida 2 7 2 4 5" xfId="39577"/>
    <cellStyle name="Salida 2 7 2 4 6" xfId="39578"/>
    <cellStyle name="Salida 2 7 2 4 7" xfId="39579"/>
    <cellStyle name="Salida 2 7 2 4 8" xfId="39580"/>
    <cellStyle name="Salida 2 7 2 5" xfId="39581"/>
    <cellStyle name="Salida 2 7 2 5 2" xfId="39582"/>
    <cellStyle name="Salida 2 7 2 5 2 2" xfId="39583"/>
    <cellStyle name="Salida 2 7 2 5 2 2 2" xfId="39584"/>
    <cellStyle name="Salida 2 7 2 5 2 2 3" xfId="39585"/>
    <cellStyle name="Salida 2 7 2 5 2 2 4" xfId="39586"/>
    <cellStyle name="Salida 2 7 2 5 2 3" xfId="39587"/>
    <cellStyle name="Salida 2 7 2 5 2 3 2" xfId="39588"/>
    <cellStyle name="Salida 2 7 2 5 2 3 3" xfId="39589"/>
    <cellStyle name="Salida 2 7 2 5 2 3 4" xfId="39590"/>
    <cellStyle name="Salida 2 7 2 5 2 4" xfId="39591"/>
    <cellStyle name="Salida 2 7 2 5 2 5" xfId="39592"/>
    <cellStyle name="Salida 2 7 2 5 2 6" xfId="39593"/>
    <cellStyle name="Salida 2 7 2 5 2 7" xfId="39594"/>
    <cellStyle name="Salida 2 7 2 5 3" xfId="39595"/>
    <cellStyle name="Salida 2 7 2 5 3 2" xfId="39596"/>
    <cellStyle name="Salida 2 7 2 5 3 3" xfId="39597"/>
    <cellStyle name="Salida 2 7 2 5 3 4" xfId="39598"/>
    <cellStyle name="Salida 2 7 2 5 4" xfId="39599"/>
    <cellStyle name="Salida 2 7 2 5 4 2" xfId="39600"/>
    <cellStyle name="Salida 2 7 2 5 4 3" xfId="39601"/>
    <cellStyle name="Salida 2 7 2 5 4 4" xfId="39602"/>
    <cellStyle name="Salida 2 7 2 5 5" xfId="39603"/>
    <cellStyle name="Salida 2 7 2 5 6" xfId="39604"/>
    <cellStyle name="Salida 2 7 2 5 7" xfId="39605"/>
    <cellStyle name="Salida 2 7 2 5 8" xfId="39606"/>
    <cellStyle name="Salida 2 7 2 6" xfId="39607"/>
    <cellStyle name="Salida 2 7 2 6 2" xfId="39608"/>
    <cellStyle name="Salida 2 7 2 6 2 2" xfId="39609"/>
    <cellStyle name="Salida 2 7 2 6 2 2 2" xfId="39610"/>
    <cellStyle name="Salida 2 7 2 6 2 2 3" xfId="39611"/>
    <cellStyle name="Salida 2 7 2 6 2 2 4" xfId="39612"/>
    <cellStyle name="Salida 2 7 2 6 2 3" xfId="39613"/>
    <cellStyle name="Salida 2 7 2 6 2 3 2" xfId="39614"/>
    <cellStyle name="Salida 2 7 2 6 2 3 3" xfId="39615"/>
    <cellStyle name="Salida 2 7 2 6 2 3 4" xfId="39616"/>
    <cellStyle name="Salida 2 7 2 6 2 4" xfId="39617"/>
    <cellStyle name="Salida 2 7 2 6 2 5" xfId="39618"/>
    <cellStyle name="Salida 2 7 2 6 2 6" xfId="39619"/>
    <cellStyle name="Salida 2 7 2 6 2 7" xfId="39620"/>
    <cellStyle name="Salida 2 7 2 6 3" xfId="39621"/>
    <cellStyle name="Salida 2 7 2 6 3 2" xfId="39622"/>
    <cellStyle name="Salida 2 7 2 6 3 3" xfId="39623"/>
    <cellStyle name="Salida 2 7 2 6 3 4" xfId="39624"/>
    <cellStyle name="Salida 2 7 2 6 4" xfId="39625"/>
    <cellStyle name="Salida 2 7 2 6 4 2" xfId="39626"/>
    <cellStyle name="Salida 2 7 2 6 4 3" xfId="39627"/>
    <cellStyle name="Salida 2 7 2 6 4 4" xfId="39628"/>
    <cellStyle name="Salida 2 7 2 6 5" xfId="39629"/>
    <cellStyle name="Salida 2 7 2 6 6" xfId="39630"/>
    <cellStyle name="Salida 2 7 2 6 7" xfId="39631"/>
    <cellStyle name="Salida 2 7 2 6 8" xfId="39632"/>
    <cellStyle name="Salida 2 7 2 7" xfId="39633"/>
    <cellStyle name="Salida 2 7 2 7 2" xfId="39634"/>
    <cellStyle name="Salida 2 7 2 7 2 2" xfId="39635"/>
    <cellStyle name="Salida 2 7 2 7 2 3" xfId="39636"/>
    <cellStyle name="Salida 2 7 2 7 2 4" xfId="39637"/>
    <cellStyle name="Salida 2 7 2 7 3" xfId="39638"/>
    <cellStyle name="Salida 2 7 2 7 3 2" xfId="39639"/>
    <cellStyle name="Salida 2 7 2 7 3 3" xfId="39640"/>
    <cellStyle name="Salida 2 7 2 7 3 4" xfId="39641"/>
    <cellStyle name="Salida 2 7 2 7 4" xfId="39642"/>
    <cellStyle name="Salida 2 7 2 7 5" xfId="39643"/>
    <cellStyle name="Salida 2 7 2 7 6" xfId="39644"/>
    <cellStyle name="Salida 2 7 2 7 7" xfId="39645"/>
    <cellStyle name="Salida 2 7 2 8" xfId="39646"/>
    <cellStyle name="Salida 2 7 2 8 2" xfId="39647"/>
    <cellStyle name="Salida 2 7 2 8 3" xfId="39648"/>
    <cellStyle name="Salida 2 7 2 8 4" xfId="39649"/>
    <cellStyle name="Salida 2 7 2 9" xfId="39650"/>
    <cellStyle name="Salida 2 7 2 9 2" xfId="39651"/>
    <cellStyle name="Salida 2 7 2 9 3" xfId="39652"/>
    <cellStyle name="Salida 2 7 2 9 4" xfId="39653"/>
    <cellStyle name="Salida 2 7 3" xfId="39654"/>
    <cellStyle name="Salida 2 7 3 2" xfId="39655"/>
    <cellStyle name="Salida 2 7 3 2 2" xfId="39656"/>
    <cellStyle name="Salida 2 7 3 2 2 2" xfId="39657"/>
    <cellStyle name="Salida 2 7 3 2 2 3" xfId="39658"/>
    <cellStyle name="Salida 2 7 3 2 2 4" xfId="39659"/>
    <cellStyle name="Salida 2 7 3 2 3" xfId="39660"/>
    <cellStyle name="Salida 2 7 3 2 3 2" xfId="39661"/>
    <cellStyle name="Salida 2 7 3 2 3 3" xfId="39662"/>
    <cellStyle name="Salida 2 7 3 2 3 4" xfId="39663"/>
    <cellStyle name="Salida 2 7 3 2 4" xfId="39664"/>
    <cellStyle name="Salida 2 7 3 2 5" xfId="39665"/>
    <cellStyle name="Salida 2 7 3 2 6" xfId="39666"/>
    <cellStyle name="Salida 2 7 3 2 7" xfId="39667"/>
    <cellStyle name="Salida 2 7 3 3" xfId="39668"/>
    <cellStyle name="Salida 2 7 3 3 2" xfId="39669"/>
    <cellStyle name="Salida 2 7 3 3 2 2" xfId="39670"/>
    <cellStyle name="Salida 2 7 3 3 2 3" xfId="39671"/>
    <cellStyle name="Salida 2 7 3 3 2 4" xfId="39672"/>
    <cellStyle name="Salida 2 7 3 3 3" xfId="39673"/>
    <cellStyle name="Salida 2 7 3 3 3 2" xfId="39674"/>
    <cellStyle name="Salida 2 7 3 3 3 3" xfId="39675"/>
    <cellStyle name="Salida 2 7 3 3 3 4" xfId="39676"/>
    <cellStyle name="Salida 2 7 3 3 4" xfId="39677"/>
    <cellStyle name="Salida 2 7 3 3 5" xfId="39678"/>
    <cellStyle name="Salida 2 7 3 3 6" xfId="39679"/>
    <cellStyle name="Salida 2 7 3 3 7" xfId="39680"/>
    <cellStyle name="Salida 2 7 3 4" xfId="39681"/>
    <cellStyle name="Salida 2 7 3 4 2" xfId="39682"/>
    <cellStyle name="Salida 2 7 3 4 3" xfId="39683"/>
    <cellStyle name="Salida 2 7 3 4 4" xfId="39684"/>
    <cellStyle name="Salida 2 7 3 5" xfId="39685"/>
    <cellStyle name="Salida 2 7 3 5 2" xfId="39686"/>
    <cellStyle name="Salida 2 7 3 5 3" xfId="39687"/>
    <cellStyle name="Salida 2 7 3 5 4" xfId="39688"/>
    <cellStyle name="Salida 2 7 3 6" xfId="39689"/>
    <cellStyle name="Salida 2 7 3 7" xfId="39690"/>
    <cellStyle name="Salida 2 7 3 8" xfId="39691"/>
    <cellStyle name="Salida 2 7 3 9" xfId="39692"/>
    <cellStyle name="Salida 2 7 4" xfId="39693"/>
    <cellStyle name="Salida 2 7 4 2" xfId="39694"/>
    <cellStyle name="Salida 2 7 4 2 2" xfId="39695"/>
    <cellStyle name="Salida 2 7 4 2 2 2" xfId="39696"/>
    <cellStyle name="Salida 2 7 4 2 2 3" xfId="39697"/>
    <cellStyle name="Salida 2 7 4 2 2 4" xfId="39698"/>
    <cellStyle name="Salida 2 7 4 2 3" xfId="39699"/>
    <cellStyle name="Salida 2 7 4 2 3 2" xfId="39700"/>
    <cellStyle name="Salida 2 7 4 2 3 3" xfId="39701"/>
    <cellStyle name="Salida 2 7 4 2 3 4" xfId="39702"/>
    <cellStyle name="Salida 2 7 4 2 4" xfId="39703"/>
    <cellStyle name="Salida 2 7 4 2 5" xfId="39704"/>
    <cellStyle name="Salida 2 7 4 2 6" xfId="39705"/>
    <cellStyle name="Salida 2 7 4 2 7" xfId="39706"/>
    <cellStyle name="Salida 2 7 4 3" xfId="39707"/>
    <cellStyle name="Salida 2 7 4 3 2" xfId="39708"/>
    <cellStyle name="Salida 2 7 4 3 3" xfId="39709"/>
    <cellStyle name="Salida 2 7 4 3 4" xfId="39710"/>
    <cellStyle name="Salida 2 7 4 4" xfId="39711"/>
    <cellStyle name="Salida 2 7 4 4 2" xfId="39712"/>
    <cellStyle name="Salida 2 7 4 4 3" xfId="39713"/>
    <cellStyle name="Salida 2 7 4 4 4" xfId="39714"/>
    <cellStyle name="Salida 2 7 4 5" xfId="39715"/>
    <cellStyle name="Salida 2 7 4 6" xfId="39716"/>
    <cellStyle name="Salida 2 7 4 7" xfId="39717"/>
    <cellStyle name="Salida 2 7 4 8" xfId="39718"/>
    <cellStyle name="Salida 2 7 5" xfId="39719"/>
    <cellStyle name="Salida 2 7 5 2" xfId="39720"/>
    <cellStyle name="Salida 2 7 5 2 2" xfId="39721"/>
    <cellStyle name="Salida 2 7 5 2 2 2" xfId="39722"/>
    <cellStyle name="Salida 2 7 5 2 2 3" xfId="39723"/>
    <cellStyle name="Salida 2 7 5 2 2 4" xfId="39724"/>
    <cellStyle name="Salida 2 7 5 2 3" xfId="39725"/>
    <cellStyle name="Salida 2 7 5 2 3 2" xfId="39726"/>
    <cellStyle name="Salida 2 7 5 2 3 3" xfId="39727"/>
    <cellStyle name="Salida 2 7 5 2 3 4" xfId="39728"/>
    <cellStyle name="Salida 2 7 5 2 4" xfId="39729"/>
    <cellStyle name="Salida 2 7 5 2 5" xfId="39730"/>
    <cellStyle name="Salida 2 7 5 2 6" xfId="39731"/>
    <cellStyle name="Salida 2 7 5 2 7" xfId="39732"/>
    <cellStyle name="Salida 2 7 5 3" xfId="39733"/>
    <cellStyle name="Salida 2 7 5 3 2" xfId="39734"/>
    <cellStyle name="Salida 2 7 5 3 3" xfId="39735"/>
    <cellStyle name="Salida 2 7 5 3 4" xfId="39736"/>
    <cellStyle name="Salida 2 7 5 4" xfId="39737"/>
    <cellStyle name="Salida 2 7 5 4 2" xfId="39738"/>
    <cellStyle name="Salida 2 7 5 4 3" xfId="39739"/>
    <cellStyle name="Salida 2 7 5 4 4" xfId="39740"/>
    <cellStyle name="Salida 2 7 5 5" xfId="39741"/>
    <cellStyle name="Salida 2 7 5 6" xfId="39742"/>
    <cellStyle name="Salida 2 7 5 7" xfId="39743"/>
    <cellStyle name="Salida 2 7 5 8" xfId="39744"/>
    <cellStyle name="Salida 2 7 6" xfId="39745"/>
    <cellStyle name="Salida 2 7 6 2" xfId="39746"/>
    <cellStyle name="Salida 2 7 6 2 2" xfId="39747"/>
    <cellStyle name="Salida 2 7 6 2 2 2" xfId="39748"/>
    <cellStyle name="Salida 2 7 6 2 2 3" xfId="39749"/>
    <cellStyle name="Salida 2 7 6 2 2 4" xfId="39750"/>
    <cellStyle name="Salida 2 7 6 2 3" xfId="39751"/>
    <cellStyle name="Salida 2 7 6 2 3 2" xfId="39752"/>
    <cellStyle name="Salida 2 7 6 2 3 3" xfId="39753"/>
    <cellStyle name="Salida 2 7 6 2 3 4" xfId="39754"/>
    <cellStyle name="Salida 2 7 6 2 4" xfId="39755"/>
    <cellStyle name="Salida 2 7 6 2 5" xfId="39756"/>
    <cellStyle name="Salida 2 7 6 2 6" xfId="39757"/>
    <cellStyle name="Salida 2 7 6 2 7" xfId="39758"/>
    <cellStyle name="Salida 2 7 6 3" xfId="39759"/>
    <cellStyle name="Salida 2 7 6 3 2" xfId="39760"/>
    <cellStyle name="Salida 2 7 6 3 3" xfId="39761"/>
    <cellStyle name="Salida 2 7 6 3 4" xfId="39762"/>
    <cellStyle name="Salida 2 7 6 4" xfId="39763"/>
    <cellStyle name="Salida 2 7 6 4 2" xfId="39764"/>
    <cellStyle name="Salida 2 7 6 4 3" xfId="39765"/>
    <cellStyle name="Salida 2 7 6 4 4" xfId="39766"/>
    <cellStyle name="Salida 2 7 6 5" xfId="39767"/>
    <cellStyle name="Salida 2 7 6 6" xfId="39768"/>
    <cellStyle name="Salida 2 7 6 7" xfId="39769"/>
    <cellStyle name="Salida 2 7 6 8" xfId="39770"/>
    <cellStyle name="Salida 2 7 7" xfId="39771"/>
    <cellStyle name="Salida 2 7 7 2" xfId="39772"/>
    <cellStyle name="Salida 2 7 7 2 2" xfId="39773"/>
    <cellStyle name="Salida 2 7 7 2 2 2" xfId="39774"/>
    <cellStyle name="Salida 2 7 7 2 2 3" xfId="39775"/>
    <cellStyle name="Salida 2 7 7 2 2 4" xfId="39776"/>
    <cellStyle name="Salida 2 7 7 2 3" xfId="39777"/>
    <cellStyle name="Salida 2 7 7 2 3 2" xfId="39778"/>
    <cellStyle name="Salida 2 7 7 2 3 3" xfId="39779"/>
    <cellStyle name="Salida 2 7 7 2 3 4" xfId="39780"/>
    <cellStyle name="Salida 2 7 7 2 4" xfId="39781"/>
    <cellStyle name="Salida 2 7 7 2 5" xfId="39782"/>
    <cellStyle name="Salida 2 7 7 2 6" xfId="39783"/>
    <cellStyle name="Salida 2 7 7 2 7" xfId="39784"/>
    <cellStyle name="Salida 2 7 7 3" xfId="39785"/>
    <cellStyle name="Salida 2 7 7 3 2" xfId="39786"/>
    <cellStyle name="Salida 2 7 7 3 3" xfId="39787"/>
    <cellStyle name="Salida 2 7 7 3 4" xfId="39788"/>
    <cellStyle name="Salida 2 7 7 4" xfId="39789"/>
    <cellStyle name="Salida 2 7 7 4 2" xfId="39790"/>
    <cellStyle name="Salida 2 7 7 4 3" xfId="39791"/>
    <cellStyle name="Salida 2 7 7 4 4" xfId="39792"/>
    <cellStyle name="Salida 2 7 7 5" xfId="39793"/>
    <cellStyle name="Salida 2 7 7 6" xfId="39794"/>
    <cellStyle name="Salida 2 7 7 7" xfId="39795"/>
    <cellStyle name="Salida 2 7 7 8" xfId="39796"/>
    <cellStyle name="Salida 2 7 8" xfId="39797"/>
    <cellStyle name="Salida 2 7 8 2" xfId="39798"/>
    <cellStyle name="Salida 2 7 8 2 2" xfId="39799"/>
    <cellStyle name="Salida 2 7 8 2 3" xfId="39800"/>
    <cellStyle name="Salida 2 7 8 2 4" xfId="39801"/>
    <cellStyle name="Salida 2 7 8 3" xfId="39802"/>
    <cellStyle name="Salida 2 7 8 3 2" xfId="39803"/>
    <cellStyle name="Salida 2 7 8 3 3" xfId="39804"/>
    <cellStyle name="Salida 2 7 8 3 4" xfId="39805"/>
    <cellStyle name="Salida 2 7 8 4" xfId="39806"/>
    <cellStyle name="Salida 2 7 8 5" xfId="39807"/>
    <cellStyle name="Salida 2 7 8 6" xfId="39808"/>
    <cellStyle name="Salida 2 7 8 7" xfId="39809"/>
    <cellStyle name="Salida 2 7 9" xfId="39810"/>
    <cellStyle name="Salida 2 7 9 2" xfId="39811"/>
    <cellStyle name="Salida 2 7 9 3" xfId="39812"/>
    <cellStyle name="Salida 2 7 9 4" xfId="39813"/>
    <cellStyle name="Salida 2 8" xfId="39814"/>
    <cellStyle name="Salida 2 8 10" xfId="39815"/>
    <cellStyle name="Salida 2 8 10 2" xfId="39816"/>
    <cellStyle name="Salida 2 8 10 3" xfId="39817"/>
    <cellStyle name="Salida 2 8 10 4" xfId="39818"/>
    <cellStyle name="Salida 2 8 11" xfId="39819"/>
    <cellStyle name="Salida 2 8 12" xfId="39820"/>
    <cellStyle name="Salida 2 8 13" xfId="39821"/>
    <cellStyle name="Salida 2 8 14" xfId="39822"/>
    <cellStyle name="Salida 2 8 2" xfId="39823"/>
    <cellStyle name="Salida 2 8 2 2" xfId="39824"/>
    <cellStyle name="Salida 2 8 2 2 2" xfId="39825"/>
    <cellStyle name="Salida 2 8 2 2 2 2" xfId="39826"/>
    <cellStyle name="Salida 2 8 2 2 2 3" xfId="39827"/>
    <cellStyle name="Salida 2 8 2 2 2 4" xfId="39828"/>
    <cellStyle name="Salida 2 8 2 2 3" xfId="39829"/>
    <cellStyle name="Salida 2 8 2 2 3 2" xfId="39830"/>
    <cellStyle name="Salida 2 8 2 2 3 3" xfId="39831"/>
    <cellStyle name="Salida 2 8 2 2 3 4" xfId="39832"/>
    <cellStyle name="Salida 2 8 2 2 4" xfId="39833"/>
    <cellStyle name="Salida 2 8 2 2 5" xfId="39834"/>
    <cellStyle name="Salida 2 8 2 2 6" xfId="39835"/>
    <cellStyle name="Salida 2 8 2 2 7" xfId="39836"/>
    <cellStyle name="Salida 2 8 2 3" xfId="39837"/>
    <cellStyle name="Salida 2 8 2 3 2" xfId="39838"/>
    <cellStyle name="Salida 2 8 2 3 2 2" xfId="39839"/>
    <cellStyle name="Salida 2 8 2 3 2 3" xfId="39840"/>
    <cellStyle name="Salida 2 8 2 3 2 4" xfId="39841"/>
    <cellStyle name="Salida 2 8 2 3 3" xfId="39842"/>
    <cellStyle name="Salida 2 8 2 3 3 2" xfId="39843"/>
    <cellStyle name="Salida 2 8 2 3 3 3" xfId="39844"/>
    <cellStyle name="Salida 2 8 2 3 3 4" xfId="39845"/>
    <cellStyle name="Salida 2 8 2 3 4" xfId="39846"/>
    <cellStyle name="Salida 2 8 2 3 5" xfId="39847"/>
    <cellStyle name="Salida 2 8 2 3 6" xfId="39848"/>
    <cellStyle name="Salida 2 8 2 3 7" xfId="39849"/>
    <cellStyle name="Salida 2 8 2 4" xfId="39850"/>
    <cellStyle name="Salida 2 8 2 4 2" xfId="39851"/>
    <cellStyle name="Salida 2 8 2 4 3" xfId="39852"/>
    <cellStyle name="Salida 2 8 2 4 4" xfId="39853"/>
    <cellStyle name="Salida 2 8 2 5" xfId="39854"/>
    <cellStyle name="Salida 2 8 2 5 2" xfId="39855"/>
    <cellStyle name="Salida 2 8 2 5 3" xfId="39856"/>
    <cellStyle name="Salida 2 8 2 5 4" xfId="39857"/>
    <cellStyle name="Salida 2 8 2 6" xfId="39858"/>
    <cellStyle name="Salida 2 8 2 7" xfId="39859"/>
    <cellStyle name="Salida 2 8 2 8" xfId="39860"/>
    <cellStyle name="Salida 2 8 2 9" xfId="39861"/>
    <cellStyle name="Salida 2 8 3" xfId="39862"/>
    <cellStyle name="Salida 2 8 3 2" xfId="39863"/>
    <cellStyle name="Salida 2 8 3 2 2" xfId="39864"/>
    <cellStyle name="Salida 2 8 3 2 2 2" xfId="39865"/>
    <cellStyle name="Salida 2 8 3 2 2 3" xfId="39866"/>
    <cellStyle name="Salida 2 8 3 2 2 4" xfId="39867"/>
    <cellStyle name="Salida 2 8 3 2 3" xfId="39868"/>
    <cellStyle name="Salida 2 8 3 2 3 2" xfId="39869"/>
    <cellStyle name="Salida 2 8 3 2 3 3" xfId="39870"/>
    <cellStyle name="Salida 2 8 3 2 3 4" xfId="39871"/>
    <cellStyle name="Salida 2 8 3 2 4" xfId="39872"/>
    <cellStyle name="Salida 2 8 3 2 5" xfId="39873"/>
    <cellStyle name="Salida 2 8 3 2 6" xfId="39874"/>
    <cellStyle name="Salida 2 8 3 2 7" xfId="39875"/>
    <cellStyle name="Salida 2 8 3 3" xfId="39876"/>
    <cellStyle name="Salida 2 8 3 3 2" xfId="39877"/>
    <cellStyle name="Salida 2 8 3 3 3" xfId="39878"/>
    <cellStyle name="Salida 2 8 3 3 4" xfId="39879"/>
    <cellStyle name="Salida 2 8 3 4" xfId="39880"/>
    <cellStyle name="Salida 2 8 3 4 2" xfId="39881"/>
    <cellStyle name="Salida 2 8 3 4 3" xfId="39882"/>
    <cellStyle name="Salida 2 8 3 4 4" xfId="39883"/>
    <cellStyle name="Salida 2 8 3 5" xfId="39884"/>
    <cellStyle name="Salida 2 8 3 6" xfId="39885"/>
    <cellStyle name="Salida 2 8 3 7" xfId="39886"/>
    <cellStyle name="Salida 2 8 3 8" xfId="39887"/>
    <cellStyle name="Salida 2 8 4" xfId="39888"/>
    <cellStyle name="Salida 2 8 4 2" xfId="39889"/>
    <cellStyle name="Salida 2 8 4 2 2" xfId="39890"/>
    <cellStyle name="Salida 2 8 4 2 2 2" xfId="39891"/>
    <cellStyle name="Salida 2 8 4 2 2 3" xfId="39892"/>
    <cellStyle name="Salida 2 8 4 2 2 4" xfId="39893"/>
    <cellStyle name="Salida 2 8 4 2 3" xfId="39894"/>
    <cellStyle name="Salida 2 8 4 2 3 2" xfId="39895"/>
    <cellStyle name="Salida 2 8 4 2 3 3" xfId="39896"/>
    <cellStyle name="Salida 2 8 4 2 3 4" xfId="39897"/>
    <cellStyle name="Salida 2 8 4 2 4" xfId="39898"/>
    <cellStyle name="Salida 2 8 4 2 5" xfId="39899"/>
    <cellStyle name="Salida 2 8 4 2 6" xfId="39900"/>
    <cellStyle name="Salida 2 8 4 2 7" xfId="39901"/>
    <cellStyle name="Salida 2 8 4 3" xfId="39902"/>
    <cellStyle name="Salida 2 8 4 3 2" xfId="39903"/>
    <cellStyle name="Salida 2 8 4 3 3" xfId="39904"/>
    <cellStyle name="Salida 2 8 4 3 4" xfId="39905"/>
    <cellStyle name="Salida 2 8 4 4" xfId="39906"/>
    <cellStyle name="Salida 2 8 4 4 2" xfId="39907"/>
    <cellStyle name="Salida 2 8 4 4 3" xfId="39908"/>
    <cellStyle name="Salida 2 8 4 4 4" xfId="39909"/>
    <cellStyle name="Salida 2 8 4 5" xfId="39910"/>
    <cellStyle name="Salida 2 8 4 6" xfId="39911"/>
    <cellStyle name="Salida 2 8 4 7" xfId="39912"/>
    <cellStyle name="Salida 2 8 4 8" xfId="39913"/>
    <cellStyle name="Salida 2 8 5" xfId="39914"/>
    <cellStyle name="Salida 2 8 5 2" xfId="39915"/>
    <cellStyle name="Salida 2 8 5 2 2" xfId="39916"/>
    <cellStyle name="Salida 2 8 5 2 2 2" xfId="39917"/>
    <cellStyle name="Salida 2 8 5 2 2 3" xfId="39918"/>
    <cellStyle name="Salida 2 8 5 2 2 4" xfId="39919"/>
    <cellStyle name="Salida 2 8 5 2 3" xfId="39920"/>
    <cellStyle name="Salida 2 8 5 2 3 2" xfId="39921"/>
    <cellStyle name="Salida 2 8 5 2 3 3" xfId="39922"/>
    <cellStyle name="Salida 2 8 5 2 3 4" xfId="39923"/>
    <cellStyle name="Salida 2 8 5 2 4" xfId="39924"/>
    <cellStyle name="Salida 2 8 5 2 5" xfId="39925"/>
    <cellStyle name="Salida 2 8 5 2 6" xfId="39926"/>
    <cellStyle name="Salida 2 8 5 2 7" xfId="39927"/>
    <cellStyle name="Salida 2 8 5 3" xfId="39928"/>
    <cellStyle name="Salida 2 8 5 3 2" xfId="39929"/>
    <cellStyle name="Salida 2 8 5 3 3" xfId="39930"/>
    <cellStyle name="Salida 2 8 5 3 4" xfId="39931"/>
    <cellStyle name="Salida 2 8 5 4" xfId="39932"/>
    <cellStyle name="Salida 2 8 5 4 2" xfId="39933"/>
    <cellStyle name="Salida 2 8 5 4 3" xfId="39934"/>
    <cellStyle name="Salida 2 8 5 4 4" xfId="39935"/>
    <cellStyle name="Salida 2 8 5 5" xfId="39936"/>
    <cellStyle name="Salida 2 8 5 6" xfId="39937"/>
    <cellStyle name="Salida 2 8 5 7" xfId="39938"/>
    <cellStyle name="Salida 2 8 5 8" xfId="39939"/>
    <cellStyle name="Salida 2 8 6" xfId="39940"/>
    <cellStyle name="Salida 2 8 6 2" xfId="39941"/>
    <cellStyle name="Salida 2 8 6 2 2" xfId="39942"/>
    <cellStyle name="Salida 2 8 6 2 2 2" xfId="39943"/>
    <cellStyle name="Salida 2 8 6 2 2 3" xfId="39944"/>
    <cellStyle name="Salida 2 8 6 2 2 4" xfId="39945"/>
    <cellStyle name="Salida 2 8 6 2 3" xfId="39946"/>
    <cellStyle name="Salida 2 8 6 2 3 2" xfId="39947"/>
    <cellStyle name="Salida 2 8 6 2 3 3" xfId="39948"/>
    <cellStyle name="Salida 2 8 6 2 3 4" xfId="39949"/>
    <cellStyle name="Salida 2 8 6 2 4" xfId="39950"/>
    <cellStyle name="Salida 2 8 6 2 5" xfId="39951"/>
    <cellStyle name="Salida 2 8 6 2 6" xfId="39952"/>
    <cellStyle name="Salida 2 8 6 2 7" xfId="39953"/>
    <cellStyle name="Salida 2 8 6 3" xfId="39954"/>
    <cellStyle name="Salida 2 8 6 3 2" xfId="39955"/>
    <cellStyle name="Salida 2 8 6 3 3" xfId="39956"/>
    <cellStyle name="Salida 2 8 6 3 4" xfId="39957"/>
    <cellStyle name="Salida 2 8 6 4" xfId="39958"/>
    <cellStyle name="Salida 2 8 6 4 2" xfId="39959"/>
    <cellStyle name="Salida 2 8 6 4 3" xfId="39960"/>
    <cellStyle name="Salida 2 8 6 4 4" xfId="39961"/>
    <cellStyle name="Salida 2 8 6 5" xfId="39962"/>
    <cellStyle name="Salida 2 8 6 6" xfId="39963"/>
    <cellStyle name="Salida 2 8 6 7" xfId="39964"/>
    <cellStyle name="Salida 2 8 6 8" xfId="39965"/>
    <cellStyle name="Salida 2 8 7" xfId="39966"/>
    <cellStyle name="Salida 2 8 7 2" xfId="39967"/>
    <cellStyle name="Salida 2 8 7 2 2" xfId="39968"/>
    <cellStyle name="Salida 2 8 7 2 3" xfId="39969"/>
    <cellStyle name="Salida 2 8 7 2 4" xfId="39970"/>
    <cellStyle name="Salida 2 8 7 3" xfId="39971"/>
    <cellStyle name="Salida 2 8 7 3 2" xfId="39972"/>
    <cellStyle name="Salida 2 8 7 3 3" xfId="39973"/>
    <cellStyle name="Salida 2 8 7 3 4" xfId="39974"/>
    <cellStyle name="Salida 2 8 7 4" xfId="39975"/>
    <cellStyle name="Salida 2 8 7 5" xfId="39976"/>
    <cellStyle name="Salida 2 8 7 6" xfId="39977"/>
    <cellStyle name="Salida 2 8 7 7" xfId="39978"/>
    <cellStyle name="Salida 2 8 8" xfId="39979"/>
    <cellStyle name="Salida 2 8 8 2" xfId="39980"/>
    <cellStyle name="Salida 2 8 8 3" xfId="39981"/>
    <cellStyle name="Salida 2 8 8 4" xfId="39982"/>
    <cellStyle name="Salida 2 8 9" xfId="39983"/>
    <cellStyle name="Salida 2 8 9 2" xfId="39984"/>
    <cellStyle name="Salida 2 8 9 3" xfId="39985"/>
    <cellStyle name="Salida 2 8 9 4" xfId="39986"/>
    <cellStyle name="Salida 2 9" xfId="39987"/>
    <cellStyle name="Salida 2 9 10" xfId="39988"/>
    <cellStyle name="Salida 2 9 10 2" xfId="39989"/>
    <cellStyle name="Salida 2 9 10 3" xfId="39990"/>
    <cellStyle name="Salida 2 9 10 4" xfId="39991"/>
    <cellStyle name="Salida 2 9 11" xfId="39992"/>
    <cellStyle name="Salida 2 9 12" xfId="39993"/>
    <cellStyle name="Salida 2 9 13" xfId="39994"/>
    <cellStyle name="Salida 2 9 14" xfId="39995"/>
    <cellStyle name="Salida 2 9 2" xfId="39996"/>
    <cellStyle name="Salida 2 9 2 2" xfId="39997"/>
    <cellStyle name="Salida 2 9 2 2 2" xfId="39998"/>
    <cellStyle name="Salida 2 9 2 2 2 2" xfId="39999"/>
    <cellStyle name="Salida 2 9 2 2 2 3" xfId="40000"/>
    <cellStyle name="Salida 2 9 2 2 2 4" xfId="40001"/>
    <cellStyle name="Salida 2 9 2 2 3" xfId="40002"/>
    <cellStyle name="Salida 2 9 2 2 3 2" xfId="40003"/>
    <cellStyle name="Salida 2 9 2 2 3 3" xfId="40004"/>
    <cellStyle name="Salida 2 9 2 2 3 4" xfId="40005"/>
    <cellStyle name="Salida 2 9 2 2 4" xfId="40006"/>
    <cellStyle name="Salida 2 9 2 2 5" xfId="40007"/>
    <cellStyle name="Salida 2 9 2 2 6" xfId="40008"/>
    <cellStyle name="Salida 2 9 2 2 7" xfId="40009"/>
    <cellStyle name="Salida 2 9 2 3" xfId="40010"/>
    <cellStyle name="Salida 2 9 2 3 2" xfId="40011"/>
    <cellStyle name="Salida 2 9 2 3 2 2" xfId="40012"/>
    <cellStyle name="Salida 2 9 2 3 2 3" xfId="40013"/>
    <cellStyle name="Salida 2 9 2 3 2 4" xfId="40014"/>
    <cellStyle name="Salida 2 9 2 3 3" xfId="40015"/>
    <cellStyle name="Salida 2 9 2 3 3 2" xfId="40016"/>
    <cellStyle name="Salida 2 9 2 3 3 3" xfId="40017"/>
    <cellStyle name="Salida 2 9 2 3 3 4" xfId="40018"/>
    <cellStyle name="Salida 2 9 2 3 4" xfId="40019"/>
    <cellStyle name="Salida 2 9 2 3 5" xfId="40020"/>
    <cellStyle name="Salida 2 9 2 3 6" xfId="40021"/>
    <cellStyle name="Salida 2 9 2 3 7" xfId="40022"/>
    <cellStyle name="Salida 2 9 2 4" xfId="40023"/>
    <cellStyle name="Salida 2 9 2 4 2" xfId="40024"/>
    <cellStyle name="Salida 2 9 2 4 3" xfId="40025"/>
    <cellStyle name="Salida 2 9 2 4 4" xfId="40026"/>
    <cellStyle name="Salida 2 9 2 5" xfId="40027"/>
    <cellStyle name="Salida 2 9 2 5 2" xfId="40028"/>
    <cellStyle name="Salida 2 9 2 5 3" xfId="40029"/>
    <cellStyle name="Salida 2 9 2 5 4" xfId="40030"/>
    <cellStyle name="Salida 2 9 2 6" xfId="40031"/>
    <cellStyle name="Salida 2 9 2 7" xfId="40032"/>
    <cellStyle name="Salida 2 9 2 8" xfId="40033"/>
    <cellStyle name="Salida 2 9 2 9" xfId="40034"/>
    <cellStyle name="Salida 2 9 3" xfId="40035"/>
    <cellStyle name="Salida 2 9 3 2" xfId="40036"/>
    <cellStyle name="Salida 2 9 3 2 2" xfId="40037"/>
    <cellStyle name="Salida 2 9 3 2 2 2" xfId="40038"/>
    <cellStyle name="Salida 2 9 3 2 2 3" xfId="40039"/>
    <cellStyle name="Salida 2 9 3 2 2 4" xfId="40040"/>
    <cellStyle name="Salida 2 9 3 2 3" xfId="40041"/>
    <cellStyle name="Salida 2 9 3 2 3 2" xfId="40042"/>
    <cellStyle name="Salida 2 9 3 2 3 3" xfId="40043"/>
    <cellStyle name="Salida 2 9 3 2 3 4" xfId="40044"/>
    <cellStyle name="Salida 2 9 3 2 4" xfId="40045"/>
    <cellStyle name="Salida 2 9 3 2 5" xfId="40046"/>
    <cellStyle name="Salida 2 9 3 2 6" xfId="40047"/>
    <cellStyle name="Salida 2 9 3 2 7" xfId="40048"/>
    <cellStyle name="Salida 2 9 3 3" xfId="40049"/>
    <cellStyle name="Salida 2 9 3 3 2" xfId="40050"/>
    <cellStyle name="Salida 2 9 3 3 3" xfId="40051"/>
    <cellStyle name="Salida 2 9 3 3 4" xfId="40052"/>
    <cellStyle name="Salida 2 9 3 4" xfId="40053"/>
    <cellStyle name="Salida 2 9 3 4 2" xfId="40054"/>
    <cellStyle name="Salida 2 9 3 4 3" xfId="40055"/>
    <cellStyle name="Salida 2 9 3 4 4" xfId="40056"/>
    <cellStyle name="Salida 2 9 3 5" xfId="40057"/>
    <cellStyle name="Salida 2 9 3 6" xfId="40058"/>
    <cellStyle name="Salida 2 9 3 7" xfId="40059"/>
    <cellStyle name="Salida 2 9 3 8" xfId="40060"/>
    <cellStyle name="Salida 2 9 4" xfId="40061"/>
    <cellStyle name="Salida 2 9 4 2" xfId="40062"/>
    <cellStyle name="Salida 2 9 4 2 2" xfId="40063"/>
    <cellStyle name="Salida 2 9 4 2 2 2" xfId="40064"/>
    <cellStyle name="Salida 2 9 4 2 2 3" xfId="40065"/>
    <cellStyle name="Salida 2 9 4 2 2 4" xfId="40066"/>
    <cellStyle name="Salida 2 9 4 2 3" xfId="40067"/>
    <cellStyle name="Salida 2 9 4 2 3 2" xfId="40068"/>
    <cellStyle name="Salida 2 9 4 2 3 3" xfId="40069"/>
    <cellStyle name="Salida 2 9 4 2 3 4" xfId="40070"/>
    <cellStyle name="Salida 2 9 4 2 4" xfId="40071"/>
    <cellStyle name="Salida 2 9 4 2 5" xfId="40072"/>
    <cellStyle name="Salida 2 9 4 2 6" xfId="40073"/>
    <cellStyle name="Salida 2 9 4 2 7" xfId="40074"/>
    <cellStyle name="Salida 2 9 4 3" xfId="40075"/>
    <cellStyle name="Salida 2 9 4 3 2" xfId="40076"/>
    <cellStyle name="Salida 2 9 4 3 3" xfId="40077"/>
    <cellStyle name="Salida 2 9 4 3 4" xfId="40078"/>
    <cellStyle name="Salida 2 9 4 4" xfId="40079"/>
    <cellStyle name="Salida 2 9 4 4 2" xfId="40080"/>
    <cellStyle name="Salida 2 9 4 4 3" xfId="40081"/>
    <cellStyle name="Salida 2 9 4 4 4" xfId="40082"/>
    <cellStyle name="Salida 2 9 4 5" xfId="40083"/>
    <cellStyle name="Salida 2 9 4 6" xfId="40084"/>
    <cellStyle name="Salida 2 9 4 7" xfId="40085"/>
    <cellStyle name="Salida 2 9 4 8" xfId="40086"/>
    <cellStyle name="Salida 2 9 5" xfId="40087"/>
    <cellStyle name="Salida 2 9 5 2" xfId="40088"/>
    <cellStyle name="Salida 2 9 5 2 2" xfId="40089"/>
    <cellStyle name="Salida 2 9 5 2 2 2" xfId="40090"/>
    <cellStyle name="Salida 2 9 5 2 2 3" xfId="40091"/>
    <cellStyle name="Salida 2 9 5 2 2 4" xfId="40092"/>
    <cellStyle name="Salida 2 9 5 2 3" xfId="40093"/>
    <cellStyle name="Salida 2 9 5 2 3 2" xfId="40094"/>
    <cellStyle name="Salida 2 9 5 2 3 3" xfId="40095"/>
    <cellStyle name="Salida 2 9 5 2 3 4" xfId="40096"/>
    <cellStyle name="Salida 2 9 5 2 4" xfId="40097"/>
    <cellStyle name="Salida 2 9 5 2 5" xfId="40098"/>
    <cellStyle name="Salida 2 9 5 2 6" xfId="40099"/>
    <cellStyle name="Salida 2 9 5 2 7" xfId="40100"/>
    <cellStyle name="Salida 2 9 5 3" xfId="40101"/>
    <cellStyle name="Salida 2 9 5 3 2" xfId="40102"/>
    <cellStyle name="Salida 2 9 5 3 3" xfId="40103"/>
    <cellStyle name="Salida 2 9 5 3 4" xfId="40104"/>
    <cellStyle name="Salida 2 9 5 4" xfId="40105"/>
    <cellStyle name="Salida 2 9 5 4 2" xfId="40106"/>
    <cellStyle name="Salida 2 9 5 4 3" xfId="40107"/>
    <cellStyle name="Salida 2 9 5 4 4" xfId="40108"/>
    <cellStyle name="Salida 2 9 5 5" xfId="40109"/>
    <cellStyle name="Salida 2 9 5 6" xfId="40110"/>
    <cellStyle name="Salida 2 9 5 7" xfId="40111"/>
    <cellStyle name="Salida 2 9 5 8" xfId="40112"/>
    <cellStyle name="Salida 2 9 6" xfId="40113"/>
    <cellStyle name="Salida 2 9 6 2" xfId="40114"/>
    <cellStyle name="Salida 2 9 6 2 2" xfId="40115"/>
    <cellStyle name="Salida 2 9 6 2 2 2" xfId="40116"/>
    <cellStyle name="Salida 2 9 6 2 2 3" xfId="40117"/>
    <cellStyle name="Salida 2 9 6 2 2 4" xfId="40118"/>
    <cellStyle name="Salida 2 9 6 2 3" xfId="40119"/>
    <cellStyle name="Salida 2 9 6 2 3 2" xfId="40120"/>
    <cellStyle name="Salida 2 9 6 2 3 3" xfId="40121"/>
    <cellStyle name="Salida 2 9 6 2 3 4" xfId="40122"/>
    <cellStyle name="Salida 2 9 6 2 4" xfId="40123"/>
    <cellStyle name="Salida 2 9 6 2 5" xfId="40124"/>
    <cellStyle name="Salida 2 9 6 2 6" xfId="40125"/>
    <cellStyle name="Salida 2 9 6 2 7" xfId="40126"/>
    <cellStyle name="Salida 2 9 6 3" xfId="40127"/>
    <cellStyle name="Salida 2 9 6 3 2" xfId="40128"/>
    <cellStyle name="Salida 2 9 6 3 3" xfId="40129"/>
    <cellStyle name="Salida 2 9 6 3 4" xfId="40130"/>
    <cellStyle name="Salida 2 9 6 4" xfId="40131"/>
    <cellStyle name="Salida 2 9 6 4 2" xfId="40132"/>
    <cellStyle name="Salida 2 9 6 4 3" xfId="40133"/>
    <cellStyle name="Salida 2 9 6 4 4" xfId="40134"/>
    <cellStyle name="Salida 2 9 6 5" xfId="40135"/>
    <cellStyle name="Salida 2 9 6 6" xfId="40136"/>
    <cellStyle name="Salida 2 9 6 7" xfId="40137"/>
    <cellStyle name="Salida 2 9 6 8" xfId="40138"/>
    <cellStyle name="Salida 2 9 7" xfId="40139"/>
    <cellStyle name="Salida 2 9 7 2" xfId="40140"/>
    <cellStyle name="Salida 2 9 7 2 2" xfId="40141"/>
    <cellStyle name="Salida 2 9 7 2 3" xfId="40142"/>
    <cellStyle name="Salida 2 9 7 2 4" xfId="40143"/>
    <cellStyle name="Salida 2 9 7 3" xfId="40144"/>
    <cellStyle name="Salida 2 9 7 3 2" xfId="40145"/>
    <cellStyle name="Salida 2 9 7 3 3" xfId="40146"/>
    <cellStyle name="Salida 2 9 7 3 4" xfId="40147"/>
    <cellStyle name="Salida 2 9 7 4" xfId="40148"/>
    <cellStyle name="Salida 2 9 7 5" xfId="40149"/>
    <cellStyle name="Salida 2 9 7 6" xfId="40150"/>
    <cellStyle name="Salida 2 9 7 7" xfId="40151"/>
    <cellStyle name="Salida 2 9 8" xfId="40152"/>
    <cellStyle name="Salida 2 9 8 2" xfId="40153"/>
    <cellStyle name="Salida 2 9 8 3" xfId="40154"/>
    <cellStyle name="Salida 2 9 8 4" xfId="40155"/>
    <cellStyle name="Salida 2 9 9" xfId="40156"/>
    <cellStyle name="Salida 2 9 9 2" xfId="40157"/>
    <cellStyle name="Salida 2 9 9 3" xfId="40158"/>
    <cellStyle name="Salida 2 9 9 4" xfId="40159"/>
    <cellStyle name="Salida 3" xfId="40160"/>
    <cellStyle name="Salida 3 10" xfId="40161"/>
    <cellStyle name="Salida 3 10 2" xfId="40162"/>
    <cellStyle name="Salida 3 10 3" xfId="40163"/>
    <cellStyle name="Salida 3 10 4" xfId="40164"/>
    <cellStyle name="Salida 3 11" xfId="40165"/>
    <cellStyle name="Salida 3 12" xfId="40166"/>
    <cellStyle name="Salida 3 13" xfId="40167"/>
    <cellStyle name="Salida 3 14" xfId="40168"/>
    <cellStyle name="Salida 3 2" xfId="40169"/>
    <cellStyle name="Salida 3 2 2" xfId="40170"/>
    <cellStyle name="Salida 3 2 2 2" xfId="40171"/>
    <cellStyle name="Salida 3 2 2 2 2" xfId="40172"/>
    <cellStyle name="Salida 3 2 2 2 3" xfId="40173"/>
    <cellStyle name="Salida 3 2 2 2 4" xfId="40174"/>
    <cellStyle name="Salida 3 2 2 3" xfId="40175"/>
    <cellStyle name="Salida 3 2 2 3 2" xfId="40176"/>
    <cellStyle name="Salida 3 2 2 3 3" xfId="40177"/>
    <cellStyle name="Salida 3 2 2 3 4" xfId="40178"/>
    <cellStyle name="Salida 3 2 2 4" xfId="40179"/>
    <cellStyle name="Salida 3 2 2 5" xfId="40180"/>
    <cellStyle name="Salida 3 2 2 6" xfId="40181"/>
    <cellStyle name="Salida 3 2 2 7" xfId="40182"/>
    <cellStyle name="Salida 3 2 3" xfId="40183"/>
    <cellStyle name="Salida 3 2 3 2" xfId="40184"/>
    <cellStyle name="Salida 3 2 3 2 2" xfId="40185"/>
    <cellStyle name="Salida 3 2 3 2 3" xfId="40186"/>
    <cellStyle name="Salida 3 2 3 2 4" xfId="40187"/>
    <cellStyle name="Salida 3 2 3 3" xfId="40188"/>
    <cellStyle name="Salida 3 2 3 3 2" xfId="40189"/>
    <cellStyle name="Salida 3 2 3 3 3" xfId="40190"/>
    <cellStyle name="Salida 3 2 3 3 4" xfId="40191"/>
    <cellStyle name="Salida 3 2 3 4" xfId="40192"/>
    <cellStyle name="Salida 3 2 3 5" xfId="40193"/>
    <cellStyle name="Salida 3 2 3 6" xfId="40194"/>
    <cellStyle name="Salida 3 2 3 7" xfId="40195"/>
    <cellStyle name="Salida 3 2 4" xfId="40196"/>
    <cellStyle name="Salida 3 2 4 2" xfId="40197"/>
    <cellStyle name="Salida 3 2 4 3" xfId="40198"/>
    <cellStyle name="Salida 3 2 4 4" xfId="40199"/>
    <cellStyle name="Salida 3 2 5" xfId="40200"/>
    <cellStyle name="Salida 3 2 5 2" xfId="40201"/>
    <cellStyle name="Salida 3 2 5 3" xfId="40202"/>
    <cellStyle name="Salida 3 2 5 4" xfId="40203"/>
    <cellStyle name="Salida 3 2 6" xfId="40204"/>
    <cellStyle name="Salida 3 2 7" xfId="40205"/>
    <cellStyle name="Salida 3 2 8" xfId="40206"/>
    <cellStyle name="Salida 3 2 9" xfId="40207"/>
    <cellStyle name="Salida 3 3" xfId="40208"/>
    <cellStyle name="Salida 3 3 2" xfId="40209"/>
    <cellStyle name="Salida 3 3 2 2" xfId="40210"/>
    <cellStyle name="Salida 3 3 2 2 2" xfId="40211"/>
    <cellStyle name="Salida 3 3 2 2 3" xfId="40212"/>
    <cellStyle name="Salida 3 3 2 2 4" xfId="40213"/>
    <cellStyle name="Salida 3 3 2 3" xfId="40214"/>
    <cellStyle name="Salida 3 3 2 3 2" xfId="40215"/>
    <cellStyle name="Salida 3 3 2 3 3" xfId="40216"/>
    <cellStyle name="Salida 3 3 2 3 4" xfId="40217"/>
    <cellStyle name="Salida 3 3 2 4" xfId="40218"/>
    <cellStyle name="Salida 3 3 2 5" xfId="40219"/>
    <cellStyle name="Salida 3 3 2 6" xfId="40220"/>
    <cellStyle name="Salida 3 3 2 7" xfId="40221"/>
    <cellStyle name="Salida 3 3 3" xfId="40222"/>
    <cellStyle name="Salida 3 3 3 2" xfId="40223"/>
    <cellStyle name="Salida 3 3 3 3" xfId="40224"/>
    <cellStyle name="Salida 3 3 3 4" xfId="40225"/>
    <cellStyle name="Salida 3 3 4" xfId="40226"/>
    <cellStyle name="Salida 3 3 4 2" xfId="40227"/>
    <cellStyle name="Salida 3 3 4 3" xfId="40228"/>
    <cellStyle name="Salida 3 3 4 4" xfId="40229"/>
    <cellStyle name="Salida 3 3 5" xfId="40230"/>
    <cellStyle name="Salida 3 3 6" xfId="40231"/>
    <cellStyle name="Salida 3 3 7" xfId="40232"/>
    <cellStyle name="Salida 3 3 8" xfId="40233"/>
    <cellStyle name="Salida 3 4" xfId="40234"/>
    <cellStyle name="Salida 3 4 2" xfId="40235"/>
    <cellStyle name="Salida 3 4 2 2" xfId="40236"/>
    <cellStyle name="Salida 3 4 2 2 2" xfId="40237"/>
    <cellStyle name="Salida 3 4 2 2 3" xfId="40238"/>
    <cellStyle name="Salida 3 4 2 2 4" xfId="40239"/>
    <cellStyle name="Salida 3 4 2 3" xfId="40240"/>
    <cellStyle name="Salida 3 4 2 3 2" xfId="40241"/>
    <cellStyle name="Salida 3 4 2 3 3" xfId="40242"/>
    <cellStyle name="Salida 3 4 2 3 4" xfId="40243"/>
    <cellStyle name="Salida 3 4 2 4" xfId="40244"/>
    <cellStyle name="Salida 3 4 2 5" xfId="40245"/>
    <cellStyle name="Salida 3 4 2 6" xfId="40246"/>
    <cellStyle name="Salida 3 4 2 7" xfId="40247"/>
    <cellStyle name="Salida 3 4 3" xfId="40248"/>
    <cellStyle name="Salida 3 4 3 2" xfId="40249"/>
    <cellStyle name="Salida 3 4 3 3" xfId="40250"/>
    <cellStyle name="Salida 3 4 3 4" xfId="40251"/>
    <cellStyle name="Salida 3 4 4" xfId="40252"/>
    <cellStyle name="Salida 3 4 4 2" xfId="40253"/>
    <cellStyle name="Salida 3 4 4 3" xfId="40254"/>
    <cellStyle name="Salida 3 4 4 4" xfId="40255"/>
    <cellStyle name="Salida 3 4 5" xfId="40256"/>
    <cellStyle name="Salida 3 4 6" xfId="40257"/>
    <cellStyle name="Salida 3 4 7" xfId="40258"/>
    <cellStyle name="Salida 3 4 8" xfId="40259"/>
    <cellStyle name="Salida 3 5" xfId="40260"/>
    <cellStyle name="Salida 3 5 2" xfId="40261"/>
    <cellStyle name="Salida 3 5 2 2" xfId="40262"/>
    <cellStyle name="Salida 3 5 2 2 2" xfId="40263"/>
    <cellStyle name="Salida 3 5 2 2 3" xfId="40264"/>
    <cellStyle name="Salida 3 5 2 2 4" xfId="40265"/>
    <cellStyle name="Salida 3 5 2 3" xfId="40266"/>
    <cellStyle name="Salida 3 5 2 3 2" xfId="40267"/>
    <cellStyle name="Salida 3 5 2 3 3" xfId="40268"/>
    <cellStyle name="Salida 3 5 2 3 4" xfId="40269"/>
    <cellStyle name="Salida 3 5 2 4" xfId="40270"/>
    <cellStyle name="Salida 3 5 2 5" xfId="40271"/>
    <cellStyle name="Salida 3 5 2 6" xfId="40272"/>
    <cellStyle name="Salida 3 5 2 7" xfId="40273"/>
    <cellStyle name="Salida 3 5 3" xfId="40274"/>
    <cellStyle name="Salida 3 5 3 2" xfId="40275"/>
    <cellStyle name="Salida 3 5 3 3" xfId="40276"/>
    <cellStyle name="Salida 3 5 3 4" xfId="40277"/>
    <cellStyle name="Salida 3 5 4" xfId="40278"/>
    <cellStyle name="Salida 3 5 4 2" xfId="40279"/>
    <cellStyle name="Salida 3 5 4 3" xfId="40280"/>
    <cellStyle name="Salida 3 5 4 4" xfId="40281"/>
    <cellStyle name="Salida 3 5 5" xfId="40282"/>
    <cellStyle name="Salida 3 5 6" xfId="40283"/>
    <cellStyle name="Salida 3 5 7" xfId="40284"/>
    <cellStyle name="Salida 3 5 8" xfId="40285"/>
    <cellStyle name="Salida 3 6" xfId="40286"/>
    <cellStyle name="Salida 3 6 2" xfId="40287"/>
    <cellStyle name="Salida 3 6 2 2" xfId="40288"/>
    <cellStyle name="Salida 3 6 2 2 2" xfId="40289"/>
    <cellStyle name="Salida 3 6 2 2 3" xfId="40290"/>
    <cellStyle name="Salida 3 6 2 2 4" xfId="40291"/>
    <cellStyle name="Salida 3 6 2 3" xfId="40292"/>
    <cellStyle name="Salida 3 6 2 3 2" xfId="40293"/>
    <cellStyle name="Salida 3 6 2 3 3" xfId="40294"/>
    <cellStyle name="Salida 3 6 2 3 4" xfId="40295"/>
    <cellStyle name="Salida 3 6 2 4" xfId="40296"/>
    <cellStyle name="Salida 3 6 2 5" xfId="40297"/>
    <cellStyle name="Salida 3 6 2 6" xfId="40298"/>
    <cellStyle name="Salida 3 6 2 7" xfId="40299"/>
    <cellStyle name="Salida 3 6 3" xfId="40300"/>
    <cellStyle name="Salida 3 6 3 2" xfId="40301"/>
    <cellStyle name="Salida 3 6 3 3" xfId="40302"/>
    <cellStyle name="Salida 3 6 3 4" xfId="40303"/>
    <cellStyle name="Salida 3 6 4" xfId="40304"/>
    <cellStyle name="Salida 3 6 4 2" xfId="40305"/>
    <cellStyle name="Salida 3 6 4 3" xfId="40306"/>
    <cellStyle name="Salida 3 6 4 4" xfId="40307"/>
    <cellStyle name="Salida 3 6 5" xfId="40308"/>
    <cellStyle name="Salida 3 6 6" xfId="40309"/>
    <cellStyle name="Salida 3 6 7" xfId="40310"/>
    <cellStyle name="Salida 3 6 8" xfId="40311"/>
    <cellStyle name="Salida 3 7" xfId="40312"/>
    <cellStyle name="Salida 3 7 2" xfId="40313"/>
    <cellStyle name="Salida 3 7 2 2" xfId="40314"/>
    <cellStyle name="Salida 3 7 2 3" xfId="40315"/>
    <cellStyle name="Salida 3 7 2 4" xfId="40316"/>
    <cellStyle name="Salida 3 7 3" xfId="40317"/>
    <cellStyle name="Salida 3 7 3 2" xfId="40318"/>
    <cellStyle name="Salida 3 7 3 3" xfId="40319"/>
    <cellStyle name="Salida 3 7 3 4" xfId="40320"/>
    <cellStyle name="Salida 3 7 4" xfId="40321"/>
    <cellStyle name="Salida 3 7 5" xfId="40322"/>
    <cellStyle name="Salida 3 7 6" xfId="40323"/>
    <cellStyle name="Salida 3 7 7" xfId="40324"/>
    <cellStyle name="Salida 3 8" xfId="40325"/>
    <cellStyle name="Salida 3 8 2" xfId="40326"/>
    <cellStyle name="Salida 3 8 3" xfId="40327"/>
    <cellStyle name="Salida 3 8 4" xfId="40328"/>
    <cellStyle name="Salida 3 9" xfId="40329"/>
    <cellStyle name="Salida 3 9 2" xfId="40330"/>
    <cellStyle name="Salida 3 9 3" xfId="40331"/>
    <cellStyle name="Salida 3 9 4" xfId="40332"/>
    <cellStyle name="Salida 4" xfId="40333"/>
    <cellStyle name="Salida 4 10" xfId="40334"/>
    <cellStyle name="Salida 4 10 2" xfId="40335"/>
    <cellStyle name="Salida 4 10 3" xfId="40336"/>
    <cellStyle name="Salida 4 10 4" xfId="40337"/>
    <cellStyle name="Salida 4 11" xfId="40338"/>
    <cellStyle name="Salida 4 11 2" xfId="40339"/>
    <cellStyle name="Salida 4 11 3" xfId="40340"/>
    <cellStyle name="Salida 4 11 4" xfId="40341"/>
    <cellStyle name="Salida 4 12" xfId="40342"/>
    <cellStyle name="Salida 4 13" xfId="40343"/>
    <cellStyle name="Salida 4 14" xfId="40344"/>
    <cellStyle name="Salida 4 15" xfId="40345"/>
    <cellStyle name="Salida 4 2" xfId="40346"/>
    <cellStyle name="Salida 4 2 10" xfId="40347"/>
    <cellStyle name="Salida 4 2 10 2" xfId="40348"/>
    <cellStyle name="Salida 4 2 10 3" xfId="40349"/>
    <cellStyle name="Salida 4 2 10 4" xfId="40350"/>
    <cellStyle name="Salida 4 2 11" xfId="40351"/>
    <cellStyle name="Salida 4 2 12" xfId="40352"/>
    <cellStyle name="Salida 4 2 13" xfId="40353"/>
    <cellStyle name="Salida 4 2 14" xfId="40354"/>
    <cellStyle name="Salida 4 2 2" xfId="40355"/>
    <cellStyle name="Salida 4 2 2 2" xfId="40356"/>
    <cellStyle name="Salida 4 2 2 2 2" xfId="40357"/>
    <cellStyle name="Salida 4 2 2 2 2 2" xfId="40358"/>
    <cellStyle name="Salida 4 2 2 2 2 3" xfId="40359"/>
    <cellStyle name="Salida 4 2 2 2 2 4" xfId="40360"/>
    <cellStyle name="Salida 4 2 2 2 3" xfId="40361"/>
    <cellStyle name="Salida 4 2 2 2 3 2" xfId="40362"/>
    <cellStyle name="Salida 4 2 2 2 3 3" xfId="40363"/>
    <cellStyle name="Salida 4 2 2 2 3 4" xfId="40364"/>
    <cellStyle name="Salida 4 2 2 2 4" xfId="40365"/>
    <cellStyle name="Salida 4 2 2 2 5" xfId="40366"/>
    <cellStyle name="Salida 4 2 2 2 6" xfId="40367"/>
    <cellStyle name="Salida 4 2 2 2 7" xfId="40368"/>
    <cellStyle name="Salida 4 2 2 3" xfId="40369"/>
    <cellStyle name="Salida 4 2 2 3 2" xfId="40370"/>
    <cellStyle name="Salida 4 2 2 3 2 2" xfId="40371"/>
    <cellStyle name="Salida 4 2 2 3 2 3" xfId="40372"/>
    <cellStyle name="Salida 4 2 2 3 2 4" xfId="40373"/>
    <cellStyle name="Salida 4 2 2 3 3" xfId="40374"/>
    <cellStyle name="Salida 4 2 2 3 3 2" xfId="40375"/>
    <cellStyle name="Salida 4 2 2 3 3 3" xfId="40376"/>
    <cellStyle name="Salida 4 2 2 3 3 4" xfId="40377"/>
    <cellStyle name="Salida 4 2 2 3 4" xfId="40378"/>
    <cellStyle name="Salida 4 2 2 3 5" xfId="40379"/>
    <cellStyle name="Salida 4 2 2 3 6" xfId="40380"/>
    <cellStyle name="Salida 4 2 2 3 7" xfId="40381"/>
    <cellStyle name="Salida 4 2 2 4" xfId="40382"/>
    <cellStyle name="Salida 4 2 2 4 2" xfId="40383"/>
    <cellStyle name="Salida 4 2 2 4 3" xfId="40384"/>
    <cellStyle name="Salida 4 2 2 4 4" xfId="40385"/>
    <cellStyle name="Salida 4 2 2 5" xfId="40386"/>
    <cellStyle name="Salida 4 2 2 5 2" xfId="40387"/>
    <cellStyle name="Salida 4 2 2 5 3" xfId="40388"/>
    <cellStyle name="Salida 4 2 2 5 4" xfId="40389"/>
    <cellStyle name="Salida 4 2 2 6" xfId="40390"/>
    <cellStyle name="Salida 4 2 2 7" xfId="40391"/>
    <cellStyle name="Salida 4 2 2 8" xfId="40392"/>
    <cellStyle name="Salida 4 2 2 9" xfId="40393"/>
    <cellStyle name="Salida 4 2 3" xfId="40394"/>
    <cellStyle name="Salida 4 2 3 2" xfId="40395"/>
    <cellStyle name="Salida 4 2 3 2 2" xfId="40396"/>
    <cellStyle name="Salida 4 2 3 2 2 2" xfId="40397"/>
    <cellStyle name="Salida 4 2 3 2 2 3" xfId="40398"/>
    <cellStyle name="Salida 4 2 3 2 2 4" xfId="40399"/>
    <cellStyle name="Salida 4 2 3 2 3" xfId="40400"/>
    <cellStyle name="Salida 4 2 3 2 3 2" xfId="40401"/>
    <cellStyle name="Salida 4 2 3 2 3 3" xfId="40402"/>
    <cellStyle name="Salida 4 2 3 2 3 4" xfId="40403"/>
    <cellStyle name="Salida 4 2 3 2 4" xfId="40404"/>
    <cellStyle name="Salida 4 2 3 2 5" xfId="40405"/>
    <cellStyle name="Salida 4 2 3 2 6" xfId="40406"/>
    <cellStyle name="Salida 4 2 3 2 7" xfId="40407"/>
    <cellStyle name="Salida 4 2 3 3" xfId="40408"/>
    <cellStyle name="Salida 4 2 3 3 2" xfId="40409"/>
    <cellStyle name="Salida 4 2 3 3 3" xfId="40410"/>
    <cellStyle name="Salida 4 2 3 3 4" xfId="40411"/>
    <cellStyle name="Salida 4 2 3 4" xfId="40412"/>
    <cellStyle name="Salida 4 2 3 4 2" xfId="40413"/>
    <cellStyle name="Salida 4 2 3 4 3" xfId="40414"/>
    <cellStyle name="Salida 4 2 3 4 4" xfId="40415"/>
    <cellStyle name="Salida 4 2 3 5" xfId="40416"/>
    <cellStyle name="Salida 4 2 3 6" xfId="40417"/>
    <cellStyle name="Salida 4 2 3 7" xfId="40418"/>
    <cellStyle name="Salida 4 2 3 8" xfId="40419"/>
    <cellStyle name="Salida 4 2 4" xfId="40420"/>
    <cellStyle name="Salida 4 2 4 2" xfId="40421"/>
    <cellStyle name="Salida 4 2 4 2 2" xfId="40422"/>
    <cellStyle name="Salida 4 2 4 2 2 2" xfId="40423"/>
    <cellStyle name="Salida 4 2 4 2 2 3" xfId="40424"/>
    <cellStyle name="Salida 4 2 4 2 2 4" xfId="40425"/>
    <cellStyle name="Salida 4 2 4 2 3" xfId="40426"/>
    <cellStyle name="Salida 4 2 4 2 3 2" xfId="40427"/>
    <cellStyle name="Salida 4 2 4 2 3 3" xfId="40428"/>
    <cellStyle name="Salida 4 2 4 2 3 4" xfId="40429"/>
    <cellStyle name="Salida 4 2 4 2 4" xfId="40430"/>
    <cellStyle name="Salida 4 2 4 2 5" xfId="40431"/>
    <cellStyle name="Salida 4 2 4 2 6" xfId="40432"/>
    <cellStyle name="Salida 4 2 4 2 7" xfId="40433"/>
    <cellStyle name="Salida 4 2 4 3" xfId="40434"/>
    <cellStyle name="Salida 4 2 4 3 2" xfId="40435"/>
    <cellStyle name="Salida 4 2 4 3 3" xfId="40436"/>
    <cellStyle name="Salida 4 2 4 3 4" xfId="40437"/>
    <cellStyle name="Salida 4 2 4 4" xfId="40438"/>
    <cellStyle name="Salida 4 2 4 4 2" xfId="40439"/>
    <cellStyle name="Salida 4 2 4 4 3" xfId="40440"/>
    <cellStyle name="Salida 4 2 4 4 4" xfId="40441"/>
    <cellStyle name="Salida 4 2 4 5" xfId="40442"/>
    <cellStyle name="Salida 4 2 4 6" xfId="40443"/>
    <cellStyle name="Salida 4 2 4 7" xfId="40444"/>
    <cellStyle name="Salida 4 2 4 8" xfId="40445"/>
    <cellStyle name="Salida 4 2 5" xfId="40446"/>
    <cellStyle name="Salida 4 2 5 2" xfId="40447"/>
    <cellStyle name="Salida 4 2 5 2 2" xfId="40448"/>
    <cellStyle name="Salida 4 2 5 2 2 2" xfId="40449"/>
    <cellStyle name="Salida 4 2 5 2 2 3" xfId="40450"/>
    <cellStyle name="Salida 4 2 5 2 2 4" xfId="40451"/>
    <cellStyle name="Salida 4 2 5 2 3" xfId="40452"/>
    <cellStyle name="Salida 4 2 5 2 3 2" xfId="40453"/>
    <cellStyle name="Salida 4 2 5 2 3 3" xfId="40454"/>
    <cellStyle name="Salida 4 2 5 2 3 4" xfId="40455"/>
    <cellStyle name="Salida 4 2 5 2 4" xfId="40456"/>
    <cellStyle name="Salida 4 2 5 2 5" xfId="40457"/>
    <cellStyle name="Salida 4 2 5 2 6" xfId="40458"/>
    <cellStyle name="Salida 4 2 5 2 7" xfId="40459"/>
    <cellStyle name="Salida 4 2 5 3" xfId="40460"/>
    <cellStyle name="Salida 4 2 5 3 2" xfId="40461"/>
    <cellStyle name="Salida 4 2 5 3 3" xfId="40462"/>
    <cellStyle name="Salida 4 2 5 3 4" xfId="40463"/>
    <cellStyle name="Salida 4 2 5 4" xfId="40464"/>
    <cellStyle name="Salida 4 2 5 4 2" xfId="40465"/>
    <cellStyle name="Salida 4 2 5 4 3" xfId="40466"/>
    <cellStyle name="Salida 4 2 5 4 4" xfId="40467"/>
    <cellStyle name="Salida 4 2 5 5" xfId="40468"/>
    <cellStyle name="Salida 4 2 5 6" xfId="40469"/>
    <cellStyle name="Salida 4 2 5 7" xfId="40470"/>
    <cellStyle name="Salida 4 2 5 8" xfId="40471"/>
    <cellStyle name="Salida 4 2 6" xfId="40472"/>
    <cellStyle name="Salida 4 2 6 2" xfId="40473"/>
    <cellStyle name="Salida 4 2 6 2 2" xfId="40474"/>
    <cellStyle name="Salida 4 2 6 2 2 2" xfId="40475"/>
    <cellStyle name="Salida 4 2 6 2 2 3" xfId="40476"/>
    <cellStyle name="Salida 4 2 6 2 2 4" xfId="40477"/>
    <cellStyle name="Salida 4 2 6 2 3" xfId="40478"/>
    <cellStyle name="Salida 4 2 6 2 3 2" xfId="40479"/>
    <cellStyle name="Salida 4 2 6 2 3 3" xfId="40480"/>
    <cellStyle name="Salida 4 2 6 2 3 4" xfId="40481"/>
    <cellStyle name="Salida 4 2 6 2 4" xfId="40482"/>
    <cellStyle name="Salida 4 2 6 2 5" xfId="40483"/>
    <cellStyle name="Salida 4 2 6 2 6" xfId="40484"/>
    <cellStyle name="Salida 4 2 6 2 7" xfId="40485"/>
    <cellStyle name="Salida 4 2 6 3" xfId="40486"/>
    <cellStyle name="Salida 4 2 6 3 2" xfId="40487"/>
    <cellStyle name="Salida 4 2 6 3 3" xfId="40488"/>
    <cellStyle name="Salida 4 2 6 3 4" xfId="40489"/>
    <cellStyle name="Salida 4 2 6 4" xfId="40490"/>
    <cellStyle name="Salida 4 2 6 4 2" xfId="40491"/>
    <cellStyle name="Salida 4 2 6 4 3" xfId="40492"/>
    <cellStyle name="Salida 4 2 6 4 4" xfId="40493"/>
    <cellStyle name="Salida 4 2 6 5" xfId="40494"/>
    <cellStyle name="Salida 4 2 6 6" xfId="40495"/>
    <cellStyle name="Salida 4 2 6 7" xfId="40496"/>
    <cellStyle name="Salida 4 2 6 8" xfId="40497"/>
    <cellStyle name="Salida 4 2 7" xfId="40498"/>
    <cellStyle name="Salida 4 2 7 2" xfId="40499"/>
    <cellStyle name="Salida 4 2 7 2 2" xfId="40500"/>
    <cellStyle name="Salida 4 2 7 2 3" xfId="40501"/>
    <cellStyle name="Salida 4 2 7 2 4" xfId="40502"/>
    <cellStyle name="Salida 4 2 7 3" xfId="40503"/>
    <cellStyle name="Salida 4 2 7 3 2" xfId="40504"/>
    <cellStyle name="Salida 4 2 7 3 3" xfId="40505"/>
    <cellStyle name="Salida 4 2 7 3 4" xfId="40506"/>
    <cellStyle name="Salida 4 2 7 4" xfId="40507"/>
    <cellStyle name="Salida 4 2 7 5" xfId="40508"/>
    <cellStyle name="Salida 4 2 7 6" xfId="40509"/>
    <cellStyle name="Salida 4 2 7 7" xfId="40510"/>
    <cellStyle name="Salida 4 2 8" xfId="40511"/>
    <cellStyle name="Salida 4 2 8 2" xfId="40512"/>
    <cellStyle name="Salida 4 2 8 3" xfId="40513"/>
    <cellStyle name="Salida 4 2 8 4" xfId="40514"/>
    <cellStyle name="Salida 4 2 9" xfId="40515"/>
    <cellStyle name="Salida 4 2 9 2" xfId="40516"/>
    <cellStyle name="Salida 4 2 9 3" xfId="40517"/>
    <cellStyle name="Salida 4 2 9 4" xfId="40518"/>
    <cellStyle name="Salida 4 3" xfId="40519"/>
    <cellStyle name="Salida 4 3 2" xfId="40520"/>
    <cellStyle name="Salida 4 3 2 2" xfId="40521"/>
    <cellStyle name="Salida 4 3 2 2 2" xfId="40522"/>
    <cellStyle name="Salida 4 3 2 2 3" xfId="40523"/>
    <cellStyle name="Salida 4 3 2 2 4" xfId="40524"/>
    <cellStyle name="Salida 4 3 2 3" xfId="40525"/>
    <cellStyle name="Salida 4 3 2 3 2" xfId="40526"/>
    <cellStyle name="Salida 4 3 2 3 3" xfId="40527"/>
    <cellStyle name="Salida 4 3 2 3 4" xfId="40528"/>
    <cellStyle name="Salida 4 3 2 4" xfId="40529"/>
    <cellStyle name="Salida 4 3 2 5" xfId="40530"/>
    <cellStyle name="Salida 4 3 2 6" xfId="40531"/>
    <cellStyle name="Salida 4 3 2 7" xfId="40532"/>
    <cellStyle name="Salida 4 3 3" xfId="40533"/>
    <cellStyle name="Salida 4 3 3 2" xfId="40534"/>
    <cellStyle name="Salida 4 3 3 2 2" xfId="40535"/>
    <cellStyle name="Salida 4 3 3 2 3" xfId="40536"/>
    <cellStyle name="Salida 4 3 3 2 4" xfId="40537"/>
    <cellStyle name="Salida 4 3 3 3" xfId="40538"/>
    <cellStyle name="Salida 4 3 3 3 2" xfId="40539"/>
    <cellStyle name="Salida 4 3 3 3 3" xfId="40540"/>
    <cellStyle name="Salida 4 3 3 3 4" xfId="40541"/>
    <cellStyle name="Salida 4 3 3 4" xfId="40542"/>
    <cellStyle name="Salida 4 3 3 5" xfId="40543"/>
    <cellStyle name="Salida 4 3 3 6" xfId="40544"/>
    <cellStyle name="Salida 4 3 3 7" xfId="40545"/>
    <cellStyle name="Salida 4 3 4" xfId="40546"/>
    <cellStyle name="Salida 4 3 4 2" xfId="40547"/>
    <cellStyle name="Salida 4 3 4 3" xfId="40548"/>
    <cellStyle name="Salida 4 3 4 4" xfId="40549"/>
    <cellStyle name="Salida 4 3 5" xfId="40550"/>
    <cellStyle name="Salida 4 3 5 2" xfId="40551"/>
    <cellStyle name="Salida 4 3 5 3" xfId="40552"/>
    <cellStyle name="Salida 4 3 5 4" xfId="40553"/>
    <cellStyle name="Salida 4 3 6" xfId="40554"/>
    <cellStyle name="Salida 4 3 7" xfId="40555"/>
    <cellStyle name="Salida 4 3 8" xfId="40556"/>
    <cellStyle name="Salida 4 3 9" xfId="40557"/>
    <cellStyle name="Salida 4 4" xfId="40558"/>
    <cellStyle name="Salida 4 4 2" xfId="40559"/>
    <cellStyle name="Salida 4 4 2 2" xfId="40560"/>
    <cellStyle name="Salida 4 4 2 2 2" xfId="40561"/>
    <cellStyle name="Salida 4 4 2 2 3" xfId="40562"/>
    <cellStyle name="Salida 4 4 2 2 4" xfId="40563"/>
    <cellStyle name="Salida 4 4 2 3" xfId="40564"/>
    <cellStyle name="Salida 4 4 2 3 2" xfId="40565"/>
    <cellStyle name="Salida 4 4 2 3 3" xfId="40566"/>
    <cellStyle name="Salida 4 4 2 3 4" xfId="40567"/>
    <cellStyle name="Salida 4 4 2 4" xfId="40568"/>
    <cellStyle name="Salida 4 4 2 5" xfId="40569"/>
    <cellStyle name="Salida 4 4 2 6" xfId="40570"/>
    <cellStyle name="Salida 4 4 2 7" xfId="40571"/>
    <cellStyle name="Salida 4 4 3" xfId="40572"/>
    <cellStyle name="Salida 4 4 3 2" xfId="40573"/>
    <cellStyle name="Salida 4 4 3 3" xfId="40574"/>
    <cellStyle name="Salida 4 4 3 4" xfId="40575"/>
    <cellStyle name="Salida 4 4 4" xfId="40576"/>
    <cellStyle name="Salida 4 4 4 2" xfId="40577"/>
    <cellStyle name="Salida 4 4 4 3" xfId="40578"/>
    <cellStyle name="Salida 4 4 4 4" xfId="40579"/>
    <cellStyle name="Salida 4 4 5" xfId="40580"/>
    <cellStyle name="Salida 4 4 6" xfId="40581"/>
    <cellStyle name="Salida 4 4 7" xfId="40582"/>
    <cellStyle name="Salida 4 4 8" xfId="40583"/>
    <cellStyle name="Salida 4 5" xfId="40584"/>
    <cellStyle name="Salida 4 5 2" xfId="40585"/>
    <cellStyle name="Salida 4 5 2 2" xfId="40586"/>
    <cellStyle name="Salida 4 5 2 2 2" xfId="40587"/>
    <cellStyle name="Salida 4 5 2 2 3" xfId="40588"/>
    <cellStyle name="Salida 4 5 2 2 4" xfId="40589"/>
    <cellStyle name="Salida 4 5 2 3" xfId="40590"/>
    <cellStyle name="Salida 4 5 2 3 2" xfId="40591"/>
    <cellStyle name="Salida 4 5 2 3 3" xfId="40592"/>
    <cellStyle name="Salida 4 5 2 3 4" xfId="40593"/>
    <cellStyle name="Salida 4 5 2 4" xfId="40594"/>
    <cellStyle name="Salida 4 5 2 5" xfId="40595"/>
    <cellStyle name="Salida 4 5 2 6" xfId="40596"/>
    <cellStyle name="Salida 4 5 2 7" xfId="40597"/>
    <cellStyle name="Salida 4 5 3" xfId="40598"/>
    <cellStyle name="Salida 4 5 3 2" xfId="40599"/>
    <cellStyle name="Salida 4 5 3 3" xfId="40600"/>
    <cellStyle name="Salida 4 5 3 4" xfId="40601"/>
    <cellStyle name="Salida 4 5 4" xfId="40602"/>
    <cellStyle name="Salida 4 5 4 2" xfId="40603"/>
    <cellStyle name="Salida 4 5 4 3" xfId="40604"/>
    <cellStyle name="Salida 4 5 4 4" xfId="40605"/>
    <cellStyle name="Salida 4 5 5" xfId="40606"/>
    <cellStyle name="Salida 4 5 6" xfId="40607"/>
    <cellStyle name="Salida 4 5 7" xfId="40608"/>
    <cellStyle name="Salida 4 5 8" xfId="40609"/>
    <cellStyle name="Salida 4 6" xfId="40610"/>
    <cellStyle name="Salida 4 6 2" xfId="40611"/>
    <cellStyle name="Salida 4 6 2 2" xfId="40612"/>
    <cellStyle name="Salida 4 6 2 2 2" xfId="40613"/>
    <cellStyle name="Salida 4 6 2 2 3" xfId="40614"/>
    <cellStyle name="Salida 4 6 2 2 4" xfId="40615"/>
    <cellStyle name="Salida 4 6 2 3" xfId="40616"/>
    <cellStyle name="Salida 4 6 2 3 2" xfId="40617"/>
    <cellStyle name="Salida 4 6 2 3 3" xfId="40618"/>
    <cellStyle name="Salida 4 6 2 3 4" xfId="40619"/>
    <cellStyle name="Salida 4 6 2 4" xfId="40620"/>
    <cellStyle name="Salida 4 6 2 5" xfId="40621"/>
    <cellStyle name="Salida 4 6 2 6" xfId="40622"/>
    <cellStyle name="Salida 4 6 2 7" xfId="40623"/>
    <cellStyle name="Salida 4 6 3" xfId="40624"/>
    <cellStyle name="Salida 4 6 3 2" xfId="40625"/>
    <cellStyle name="Salida 4 6 3 3" xfId="40626"/>
    <cellStyle name="Salida 4 6 3 4" xfId="40627"/>
    <cellStyle name="Salida 4 6 4" xfId="40628"/>
    <cellStyle name="Salida 4 6 4 2" xfId="40629"/>
    <cellStyle name="Salida 4 6 4 3" xfId="40630"/>
    <cellStyle name="Salida 4 6 4 4" xfId="40631"/>
    <cellStyle name="Salida 4 6 5" xfId="40632"/>
    <cellStyle name="Salida 4 6 6" xfId="40633"/>
    <cellStyle name="Salida 4 6 7" xfId="40634"/>
    <cellStyle name="Salida 4 6 8" xfId="40635"/>
    <cellStyle name="Salida 4 7" xfId="40636"/>
    <cellStyle name="Salida 4 7 2" xfId="40637"/>
    <cellStyle name="Salida 4 7 2 2" xfId="40638"/>
    <cellStyle name="Salida 4 7 2 2 2" xfId="40639"/>
    <cellStyle name="Salida 4 7 2 2 3" xfId="40640"/>
    <cellStyle name="Salida 4 7 2 2 4" xfId="40641"/>
    <cellStyle name="Salida 4 7 2 3" xfId="40642"/>
    <cellStyle name="Salida 4 7 2 3 2" xfId="40643"/>
    <cellStyle name="Salida 4 7 2 3 3" xfId="40644"/>
    <cellStyle name="Salida 4 7 2 3 4" xfId="40645"/>
    <cellStyle name="Salida 4 7 2 4" xfId="40646"/>
    <cellStyle name="Salida 4 7 2 5" xfId="40647"/>
    <cellStyle name="Salida 4 7 2 6" xfId="40648"/>
    <cellStyle name="Salida 4 7 2 7" xfId="40649"/>
    <cellStyle name="Salida 4 7 3" xfId="40650"/>
    <cellStyle name="Salida 4 7 3 2" xfId="40651"/>
    <cellStyle name="Salida 4 7 3 3" xfId="40652"/>
    <cellStyle name="Salida 4 7 3 4" xfId="40653"/>
    <cellStyle name="Salida 4 7 4" xfId="40654"/>
    <cellStyle name="Salida 4 7 4 2" xfId="40655"/>
    <cellStyle name="Salida 4 7 4 3" xfId="40656"/>
    <cellStyle name="Salida 4 7 4 4" xfId="40657"/>
    <cellStyle name="Salida 4 7 5" xfId="40658"/>
    <cellStyle name="Salida 4 7 6" xfId="40659"/>
    <cellStyle name="Salida 4 7 7" xfId="40660"/>
    <cellStyle name="Salida 4 7 8" xfId="40661"/>
    <cellStyle name="Salida 4 8" xfId="40662"/>
    <cellStyle name="Salida 4 8 2" xfId="40663"/>
    <cellStyle name="Salida 4 8 2 2" xfId="40664"/>
    <cellStyle name="Salida 4 8 2 3" xfId="40665"/>
    <cellStyle name="Salida 4 8 2 4" xfId="40666"/>
    <cellStyle name="Salida 4 8 3" xfId="40667"/>
    <cellStyle name="Salida 4 8 3 2" xfId="40668"/>
    <cellStyle name="Salida 4 8 3 3" xfId="40669"/>
    <cellStyle name="Salida 4 8 3 4" xfId="40670"/>
    <cellStyle name="Salida 4 8 4" xfId="40671"/>
    <cellStyle name="Salida 4 8 5" xfId="40672"/>
    <cellStyle name="Salida 4 8 6" xfId="40673"/>
    <cellStyle name="Salida 4 8 7" xfId="40674"/>
    <cellStyle name="Salida 4 9" xfId="40675"/>
    <cellStyle name="Salida 4 9 2" xfId="40676"/>
    <cellStyle name="Salida 4 9 3" xfId="40677"/>
    <cellStyle name="Salida 4 9 4" xfId="40678"/>
    <cellStyle name="Salida 5" xfId="40679"/>
    <cellStyle name="Salida 5 10" xfId="40680"/>
    <cellStyle name="Salida 5 10 2" xfId="40681"/>
    <cellStyle name="Salida 5 10 3" xfId="40682"/>
    <cellStyle name="Salida 5 10 4" xfId="40683"/>
    <cellStyle name="Salida 5 11" xfId="40684"/>
    <cellStyle name="Salida 5 12" xfId="40685"/>
    <cellStyle name="Salida 5 13" xfId="40686"/>
    <cellStyle name="Salida 5 14" xfId="40687"/>
    <cellStyle name="Salida 5 2" xfId="40688"/>
    <cellStyle name="Salida 5 2 2" xfId="40689"/>
    <cellStyle name="Salida 5 2 2 2" xfId="40690"/>
    <cellStyle name="Salida 5 2 2 2 2" xfId="40691"/>
    <cellStyle name="Salida 5 2 2 2 3" xfId="40692"/>
    <cellStyle name="Salida 5 2 2 2 4" xfId="40693"/>
    <cellStyle name="Salida 5 2 2 3" xfId="40694"/>
    <cellStyle name="Salida 5 2 2 3 2" xfId="40695"/>
    <cellStyle name="Salida 5 2 2 3 3" xfId="40696"/>
    <cellStyle name="Salida 5 2 2 3 4" xfId="40697"/>
    <cellStyle name="Salida 5 2 2 4" xfId="40698"/>
    <cellStyle name="Salida 5 2 2 5" xfId="40699"/>
    <cellStyle name="Salida 5 2 2 6" xfId="40700"/>
    <cellStyle name="Salida 5 2 2 7" xfId="40701"/>
    <cellStyle name="Salida 5 2 3" xfId="40702"/>
    <cellStyle name="Salida 5 2 3 2" xfId="40703"/>
    <cellStyle name="Salida 5 2 3 2 2" xfId="40704"/>
    <cellStyle name="Salida 5 2 3 2 3" xfId="40705"/>
    <cellStyle name="Salida 5 2 3 2 4" xfId="40706"/>
    <cellStyle name="Salida 5 2 3 3" xfId="40707"/>
    <cellStyle name="Salida 5 2 3 3 2" xfId="40708"/>
    <cellStyle name="Salida 5 2 3 3 3" xfId="40709"/>
    <cellStyle name="Salida 5 2 3 3 4" xfId="40710"/>
    <cellStyle name="Salida 5 2 3 4" xfId="40711"/>
    <cellStyle name="Salida 5 2 3 5" xfId="40712"/>
    <cellStyle name="Salida 5 2 3 6" xfId="40713"/>
    <cellStyle name="Salida 5 2 3 7" xfId="40714"/>
    <cellStyle name="Salida 5 2 4" xfId="40715"/>
    <cellStyle name="Salida 5 2 4 2" xfId="40716"/>
    <cellStyle name="Salida 5 2 4 3" xfId="40717"/>
    <cellStyle name="Salida 5 2 4 4" xfId="40718"/>
    <cellStyle name="Salida 5 2 5" xfId="40719"/>
    <cellStyle name="Salida 5 2 5 2" xfId="40720"/>
    <cellStyle name="Salida 5 2 5 3" xfId="40721"/>
    <cellStyle name="Salida 5 2 5 4" xfId="40722"/>
    <cellStyle name="Salida 5 2 6" xfId="40723"/>
    <cellStyle name="Salida 5 2 7" xfId="40724"/>
    <cellStyle name="Salida 5 2 8" xfId="40725"/>
    <cellStyle name="Salida 5 2 9" xfId="40726"/>
    <cellStyle name="Salida 5 3" xfId="40727"/>
    <cellStyle name="Salida 5 3 2" xfId="40728"/>
    <cellStyle name="Salida 5 3 2 2" xfId="40729"/>
    <cellStyle name="Salida 5 3 2 2 2" xfId="40730"/>
    <cellStyle name="Salida 5 3 2 2 3" xfId="40731"/>
    <cellStyle name="Salida 5 3 2 2 4" xfId="40732"/>
    <cellStyle name="Salida 5 3 2 3" xfId="40733"/>
    <cellStyle name="Salida 5 3 2 3 2" xfId="40734"/>
    <cellStyle name="Salida 5 3 2 3 3" xfId="40735"/>
    <cellStyle name="Salida 5 3 2 3 4" xfId="40736"/>
    <cellStyle name="Salida 5 3 2 4" xfId="40737"/>
    <cellStyle name="Salida 5 3 2 5" xfId="40738"/>
    <cellStyle name="Salida 5 3 2 6" xfId="40739"/>
    <cellStyle name="Salida 5 3 2 7" xfId="40740"/>
    <cellStyle name="Salida 5 3 3" xfId="40741"/>
    <cellStyle name="Salida 5 3 3 2" xfId="40742"/>
    <cellStyle name="Salida 5 3 3 3" xfId="40743"/>
    <cellStyle name="Salida 5 3 3 4" xfId="40744"/>
    <cellStyle name="Salida 5 3 4" xfId="40745"/>
    <cellStyle name="Salida 5 3 4 2" xfId="40746"/>
    <cellStyle name="Salida 5 3 4 3" xfId="40747"/>
    <cellStyle name="Salida 5 3 4 4" xfId="40748"/>
    <cellStyle name="Salida 5 3 5" xfId="40749"/>
    <cellStyle name="Salida 5 3 6" xfId="40750"/>
    <cellStyle name="Salida 5 3 7" xfId="40751"/>
    <cellStyle name="Salida 5 3 8" xfId="40752"/>
    <cellStyle name="Salida 5 4" xfId="40753"/>
    <cellStyle name="Salida 5 4 2" xfId="40754"/>
    <cellStyle name="Salida 5 4 2 2" xfId="40755"/>
    <cellStyle name="Salida 5 4 2 2 2" xfId="40756"/>
    <cellStyle name="Salida 5 4 2 2 3" xfId="40757"/>
    <cellStyle name="Salida 5 4 2 2 4" xfId="40758"/>
    <cellStyle name="Salida 5 4 2 3" xfId="40759"/>
    <cellStyle name="Salida 5 4 2 3 2" xfId="40760"/>
    <cellStyle name="Salida 5 4 2 3 3" xfId="40761"/>
    <cellStyle name="Salida 5 4 2 3 4" xfId="40762"/>
    <cellStyle name="Salida 5 4 2 4" xfId="40763"/>
    <cellStyle name="Salida 5 4 2 5" xfId="40764"/>
    <cellStyle name="Salida 5 4 2 6" xfId="40765"/>
    <cellStyle name="Salida 5 4 2 7" xfId="40766"/>
    <cellStyle name="Salida 5 4 3" xfId="40767"/>
    <cellStyle name="Salida 5 4 3 2" xfId="40768"/>
    <cellStyle name="Salida 5 4 3 3" xfId="40769"/>
    <cellStyle name="Salida 5 4 3 4" xfId="40770"/>
    <cellStyle name="Salida 5 4 4" xfId="40771"/>
    <cellStyle name="Salida 5 4 4 2" xfId="40772"/>
    <cellStyle name="Salida 5 4 4 3" xfId="40773"/>
    <cellStyle name="Salida 5 4 4 4" xfId="40774"/>
    <cellStyle name="Salida 5 4 5" xfId="40775"/>
    <cellStyle name="Salida 5 4 6" xfId="40776"/>
    <cellStyle name="Salida 5 4 7" xfId="40777"/>
    <cellStyle name="Salida 5 4 8" xfId="40778"/>
    <cellStyle name="Salida 5 5" xfId="40779"/>
    <cellStyle name="Salida 5 5 2" xfId="40780"/>
    <cellStyle name="Salida 5 5 2 2" xfId="40781"/>
    <cellStyle name="Salida 5 5 2 2 2" xfId="40782"/>
    <cellStyle name="Salida 5 5 2 2 3" xfId="40783"/>
    <cellStyle name="Salida 5 5 2 2 4" xfId="40784"/>
    <cellStyle name="Salida 5 5 2 3" xfId="40785"/>
    <cellStyle name="Salida 5 5 2 3 2" xfId="40786"/>
    <cellStyle name="Salida 5 5 2 3 3" xfId="40787"/>
    <cellStyle name="Salida 5 5 2 3 4" xfId="40788"/>
    <cellStyle name="Salida 5 5 2 4" xfId="40789"/>
    <cellStyle name="Salida 5 5 2 5" xfId="40790"/>
    <cellStyle name="Salida 5 5 2 6" xfId="40791"/>
    <cellStyle name="Salida 5 5 2 7" xfId="40792"/>
    <cellStyle name="Salida 5 5 3" xfId="40793"/>
    <cellStyle name="Salida 5 5 3 2" xfId="40794"/>
    <cellStyle name="Salida 5 5 3 3" xfId="40795"/>
    <cellStyle name="Salida 5 5 3 4" xfId="40796"/>
    <cellStyle name="Salida 5 5 4" xfId="40797"/>
    <cellStyle name="Salida 5 5 4 2" xfId="40798"/>
    <cellStyle name="Salida 5 5 4 3" xfId="40799"/>
    <cellStyle name="Salida 5 5 4 4" xfId="40800"/>
    <cellStyle name="Salida 5 5 5" xfId="40801"/>
    <cellStyle name="Salida 5 5 6" xfId="40802"/>
    <cellStyle name="Salida 5 5 7" xfId="40803"/>
    <cellStyle name="Salida 5 5 8" xfId="40804"/>
    <cellStyle name="Salida 5 6" xfId="40805"/>
    <cellStyle name="Salida 5 6 2" xfId="40806"/>
    <cellStyle name="Salida 5 6 2 2" xfId="40807"/>
    <cellStyle name="Salida 5 6 2 2 2" xfId="40808"/>
    <cellStyle name="Salida 5 6 2 2 3" xfId="40809"/>
    <cellStyle name="Salida 5 6 2 2 4" xfId="40810"/>
    <cellStyle name="Salida 5 6 2 3" xfId="40811"/>
    <cellStyle name="Salida 5 6 2 3 2" xfId="40812"/>
    <cellStyle name="Salida 5 6 2 3 3" xfId="40813"/>
    <cellStyle name="Salida 5 6 2 3 4" xfId="40814"/>
    <cellStyle name="Salida 5 6 2 4" xfId="40815"/>
    <cellStyle name="Salida 5 6 2 5" xfId="40816"/>
    <cellStyle name="Salida 5 6 2 6" xfId="40817"/>
    <cellStyle name="Salida 5 6 2 7" xfId="40818"/>
    <cellStyle name="Salida 5 6 3" xfId="40819"/>
    <cellStyle name="Salida 5 6 3 2" xfId="40820"/>
    <cellStyle name="Salida 5 6 3 3" xfId="40821"/>
    <cellStyle name="Salida 5 6 3 4" xfId="40822"/>
    <cellStyle name="Salida 5 6 4" xfId="40823"/>
    <cellStyle name="Salida 5 6 4 2" xfId="40824"/>
    <cellStyle name="Salida 5 6 4 3" xfId="40825"/>
    <cellStyle name="Salida 5 6 4 4" xfId="40826"/>
    <cellStyle name="Salida 5 6 5" xfId="40827"/>
    <cellStyle name="Salida 5 6 6" xfId="40828"/>
    <cellStyle name="Salida 5 6 7" xfId="40829"/>
    <cellStyle name="Salida 5 6 8" xfId="40830"/>
    <cellStyle name="Salida 5 7" xfId="40831"/>
    <cellStyle name="Salida 5 7 2" xfId="40832"/>
    <cellStyle name="Salida 5 7 2 2" xfId="40833"/>
    <cellStyle name="Salida 5 7 2 3" xfId="40834"/>
    <cellStyle name="Salida 5 7 2 4" xfId="40835"/>
    <cellStyle name="Salida 5 7 3" xfId="40836"/>
    <cellStyle name="Salida 5 7 3 2" xfId="40837"/>
    <cellStyle name="Salida 5 7 3 3" xfId="40838"/>
    <cellStyle name="Salida 5 7 3 4" xfId="40839"/>
    <cellStyle name="Salida 5 7 4" xfId="40840"/>
    <cellStyle name="Salida 5 7 5" xfId="40841"/>
    <cellStyle name="Salida 5 7 6" xfId="40842"/>
    <cellStyle name="Salida 5 7 7" xfId="40843"/>
    <cellStyle name="Salida 5 8" xfId="40844"/>
    <cellStyle name="Salida 5 8 2" xfId="40845"/>
    <cellStyle name="Salida 5 8 3" xfId="40846"/>
    <cellStyle name="Salida 5 8 4" xfId="40847"/>
    <cellStyle name="Salida 5 9" xfId="40848"/>
    <cellStyle name="Salida 5 9 2" xfId="40849"/>
    <cellStyle name="Salida 5 9 3" xfId="40850"/>
    <cellStyle name="Salida 5 9 4" xfId="40851"/>
    <cellStyle name="Salida 6" xfId="40852"/>
    <cellStyle name="Salida 6 10" xfId="40853"/>
    <cellStyle name="Salida 6 10 2" xfId="40854"/>
    <cellStyle name="Salida 6 10 3" xfId="40855"/>
    <cellStyle name="Salida 6 10 4" xfId="40856"/>
    <cellStyle name="Salida 6 11" xfId="40857"/>
    <cellStyle name="Salida 6 12" xfId="40858"/>
    <cellStyle name="Salida 6 13" xfId="40859"/>
    <cellStyle name="Salida 6 14" xfId="40860"/>
    <cellStyle name="Salida 6 2" xfId="40861"/>
    <cellStyle name="Salida 6 2 2" xfId="40862"/>
    <cellStyle name="Salida 6 2 2 2" xfId="40863"/>
    <cellStyle name="Salida 6 2 2 2 2" xfId="40864"/>
    <cellStyle name="Salida 6 2 2 2 3" xfId="40865"/>
    <cellStyle name="Salida 6 2 2 2 4" xfId="40866"/>
    <cellStyle name="Salida 6 2 2 3" xfId="40867"/>
    <cellStyle name="Salida 6 2 2 3 2" xfId="40868"/>
    <cellStyle name="Salida 6 2 2 3 3" xfId="40869"/>
    <cellStyle name="Salida 6 2 2 3 4" xfId="40870"/>
    <cellStyle name="Salida 6 2 2 4" xfId="40871"/>
    <cellStyle name="Salida 6 2 2 5" xfId="40872"/>
    <cellStyle name="Salida 6 2 2 6" xfId="40873"/>
    <cellStyle name="Salida 6 2 2 7" xfId="40874"/>
    <cellStyle name="Salida 6 2 3" xfId="40875"/>
    <cellStyle name="Salida 6 2 3 2" xfId="40876"/>
    <cellStyle name="Salida 6 2 3 2 2" xfId="40877"/>
    <cellStyle name="Salida 6 2 3 2 3" xfId="40878"/>
    <cellStyle name="Salida 6 2 3 2 4" xfId="40879"/>
    <cellStyle name="Salida 6 2 3 3" xfId="40880"/>
    <cellStyle name="Salida 6 2 3 3 2" xfId="40881"/>
    <cellStyle name="Salida 6 2 3 3 3" xfId="40882"/>
    <cellStyle name="Salida 6 2 3 3 4" xfId="40883"/>
    <cellStyle name="Salida 6 2 3 4" xfId="40884"/>
    <cellStyle name="Salida 6 2 3 5" xfId="40885"/>
    <cellStyle name="Salida 6 2 3 6" xfId="40886"/>
    <cellStyle name="Salida 6 2 3 7" xfId="40887"/>
    <cellStyle name="Salida 6 2 4" xfId="40888"/>
    <cellStyle name="Salida 6 2 4 2" xfId="40889"/>
    <cellStyle name="Salida 6 2 4 3" xfId="40890"/>
    <cellStyle name="Salida 6 2 4 4" xfId="40891"/>
    <cellStyle name="Salida 6 2 5" xfId="40892"/>
    <cellStyle name="Salida 6 2 5 2" xfId="40893"/>
    <cellStyle name="Salida 6 2 5 3" xfId="40894"/>
    <cellStyle name="Salida 6 2 5 4" xfId="40895"/>
    <cellStyle name="Salida 6 2 6" xfId="40896"/>
    <cellStyle name="Salida 6 2 7" xfId="40897"/>
    <cellStyle name="Salida 6 2 8" xfId="40898"/>
    <cellStyle name="Salida 6 2 9" xfId="40899"/>
    <cellStyle name="Salida 6 3" xfId="40900"/>
    <cellStyle name="Salida 6 3 2" xfId="40901"/>
    <cellStyle name="Salida 6 3 2 2" xfId="40902"/>
    <cellStyle name="Salida 6 3 2 2 2" xfId="40903"/>
    <cellStyle name="Salida 6 3 2 2 3" xfId="40904"/>
    <cellStyle name="Salida 6 3 2 2 4" xfId="40905"/>
    <cellStyle name="Salida 6 3 2 3" xfId="40906"/>
    <cellStyle name="Salida 6 3 2 3 2" xfId="40907"/>
    <cellStyle name="Salida 6 3 2 3 3" xfId="40908"/>
    <cellStyle name="Salida 6 3 2 3 4" xfId="40909"/>
    <cellStyle name="Salida 6 3 2 4" xfId="40910"/>
    <cellStyle name="Salida 6 3 2 5" xfId="40911"/>
    <cellStyle name="Salida 6 3 2 6" xfId="40912"/>
    <cellStyle name="Salida 6 3 2 7" xfId="40913"/>
    <cellStyle name="Salida 6 3 3" xfId="40914"/>
    <cellStyle name="Salida 6 3 3 2" xfId="40915"/>
    <cellStyle name="Salida 6 3 3 3" xfId="40916"/>
    <cellStyle name="Salida 6 3 3 4" xfId="40917"/>
    <cellStyle name="Salida 6 3 4" xfId="40918"/>
    <cellStyle name="Salida 6 3 4 2" xfId="40919"/>
    <cellStyle name="Salida 6 3 4 3" xfId="40920"/>
    <cellStyle name="Salida 6 3 4 4" xfId="40921"/>
    <cellStyle name="Salida 6 3 5" xfId="40922"/>
    <cellStyle name="Salida 6 3 6" xfId="40923"/>
    <cellStyle name="Salida 6 3 7" xfId="40924"/>
    <cellStyle name="Salida 6 3 8" xfId="40925"/>
    <cellStyle name="Salida 6 4" xfId="40926"/>
    <cellStyle name="Salida 6 4 2" xfId="40927"/>
    <cellStyle name="Salida 6 4 2 2" xfId="40928"/>
    <cellStyle name="Salida 6 4 2 2 2" xfId="40929"/>
    <cellStyle name="Salida 6 4 2 2 3" xfId="40930"/>
    <cellStyle name="Salida 6 4 2 2 4" xfId="40931"/>
    <cellStyle name="Salida 6 4 2 3" xfId="40932"/>
    <cellStyle name="Salida 6 4 2 3 2" xfId="40933"/>
    <cellStyle name="Salida 6 4 2 3 3" xfId="40934"/>
    <cellStyle name="Salida 6 4 2 3 4" xfId="40935"/>
    <cellStyle name="Salida 6 4 2 4" xfId="40936"/>
    <cellStyle name="Salida 6 4 2 5" xfId="40937"/>
    <cellStyle name="Salida 6 4 2 6" xfId="40938"/>
    <cellStyle name="Salida 6 4 2 7" xfId="40939"/>
    <cellStyle name="Salida 6 4 3" xfId="40940"/>
    <cellStyle name="Salida 6 4 3 2" xfId="40941"/>
    <cellStyle name="Salida 6 4 3 3" xfId="40942"/>
    <cellStyle name="Salida 6 4 3 4" xfId="40943"/>
    <cellStyle name="Salida 6 4 4" xfId="40944"/>
    <cellStyle name="Salida 6 4 4 2" xfId="40945"/>
    <cellStyle name="Salida 6 4 4 3" xfId="40946"/>
    <cellStyle name="Salida 6 4 4 4" xfId="40947"/>
    <cellStyle name="Salida 6 4 5" xfId="40948"/>
    <cellStyle name="Salida 6 4 6" xfId="40949"/>
    <cellStyle name="Salida 6 4 7" xfId="40950"/>
    <cellStyle name="Salida 6 4 8" xfId="40951"/>
    <cellStyle name="Salida 6 5" xfId="40952"/>
    <cellStyle name="Salida 6 5 2" xfId="40953"/>
    <cellStyle name="Salida 6 5 2 2" xfId="40954"/>
    <cellStyle name="Salida 6 5 2 2 2" xfId="40955"/>
    <cellStyle name="Salida 6 5 2 2 3" xfId="40956"/>
    <cellStyle name="Salida 6 5 2 2 4" xfId="40957"/>
    <cellStyle name="Salida 6 5 2 3" xfId="40958"/>
    <cellStyle name="Salida 6 5 2 3 2" xfId="40959"/>
    <cellStyle name="Salida 6 5 2 3 3" xfId="40960"/>
    <cellStyle name="Salida 6 5 2 3 4" xfId="40961"/>
    <cellStyle name="Salida 6 5 2 4" xfId="40962"/>
    <cellStyle name="Salida 6 5 2 5" xfId="40963"/>
    <cellStyle name="Salida 6 5 2 6" xfId="40964"/>
    <cellStyle name="Salida 6 5 2 7" xfId="40965"/>
    <cellStyle name="Salida 6 5 3" xfId="40966"/>
    <cellStyle name="Salida 6 5 3 2" xfId="40967"/>
    <cellStyle name="Salida 6 5 3 3" xfId="40968"/>
    <cellStyle name="Salida 6 5 3 4" xfId="40969"/>
    <cellStyle name="Salida 6 5 4" xfId="40970"/>
    <cellStyle name="Salida 6 5 4 2" xfId="40971"/>
    <cellStyle name="Salida 6 5 4 3" xfId="40972"/>
    <cellStyle name="Salida 6 5 4 4" xfId="40973"/>
    <cellStyle name="Salida 6 5 5" xfId="40974"/>
    <cellStyle name="Salida 6 5 6" xfId="40975"/>
    <cellStyle name="Salida 6 5 7" xfId="40976"/>
    <cellStyle name="Salida 6 5 8" xfId="40977"/>
    <cellStyle name="Salida 6 6" xfId="40978"/>
    <cellStyle name="Salida 6 6 2" xfId="40979"/>
    <cellStyle name="Salida 6 6 2 2" xfId="40980"/>
    <cellStyle name="Salida 6 6 2 2 2" xfId="40981"/>
    <cellStyle name="Salida 6 6 2 2 3" xfId="40982"/>
    <cellStyle name="Salida 6 6 2 2 4" xfId="40983"/>
    <cellStyle name="Salida 6 6 2 3" xfId="40984"/>
    <cellStyle name="Salida 6 6 2 3 2" xfId="40985"/>
    <cellStyle name="Salida 6 6 2 3 3" xfId="40986"/>
    <cellStyle name="Salida 6 6 2 3 4" xfId="40987"/>
    <cellStyle name="Salida 6 6 2 4" xfId="40988"/>
    <cellStyle name="Salida 6 6 2 5" xfId="40989"/>
    <cellStyle name="Salida 6 6 2 6" xfId="40990"/>
    <cellStyle name="Salida 6 6 2 7" xfId="40991"/>
    <cellStyle name="Salida 6 6 3" xfId="40992"/>
    <cellStyle name="Salida 6 6 3 2" xfId="40993"/>
    <cellStyle name="Salida 6 6 3 3" xfId="40994"/>
    <cellStyle name="Salida 6 6 3 4" xfId="40995"/>
    <cellStyle name="Salida 6 6 4" xfId="40996"/>
    <cellStyle name="Salida 6 6 4 2" xfId="40997"/>
    <cellStyle name="Salida 6 6 4 3" xfId="40998"/>
    <cellStyle name="Salida 6 6 4 4" xfId="40999"/>
    <cellStyle name="Salida 6 6 5" xfId="41000"/>
    <cellStyle name="Salida 6 6 6" xfId="41001"/>
    <cellStyle name="Salida 6 6 7" xfId="41002"/>
    <cellStyle name="Salida 6 6 8" xfId="41003"/>
    <cellStyle name="Salida 6 7" xfId="41004"/>
    <cellStyle name="Salida 6 7 2" xfId="41005"/>
    <cellStyle name="Salida 6 7 2 2" xfId="41006"/>
    <cellStyle name="Salida 6 7 2 3" xfId="41007"/>
    <cellStyle name="Salida 6 7 2 4" xfId="41008"/>
    <cellStyle name="Salida 6 7 3" xfId="41009"/>
    <cellStyle name="Salida 6 7 3 2" xfId="41010"/>
    <cellStyle name="Salida 6 7 3 3" xfId="41011"/>
    <cellStyle name="Salida 6 7 3 4" xfId="41012"/>
    <cellStyle name="Salida 6 7 4" xfId="41013"/>
    <cellStyle name="Salida 6 7 5" xfId="41014"/>
    <cellStyle name="Salida 6 7 6" xfId="41015"/>
    <cellStyle name="Salida 6 7 7" xfId="41016"/>
    <cellStyle name="Salida 6 8" xfId="41017"/>
    <cellStyle name="Salida 6 8 2" xfId="41018"/>
    <cellStyle name="Salida 6 8 3" xfId="41019"/>
    <cellStyle name="Salida 6 8 4" xfId="41020"/>
    <cellStyle name="Salida 6 9" xfId="41021"/>
    <cellStyle name="Salida 6 9 2" xfId="41022"/>
    <cellStyle name="Salida 6 9 3" xfId="41023"/>
    <cellStyle name="Salida 6 9 4" xfId="41024"/>
    <cellStyle name="Salida 7" xfId="41025"/>
    <cellStyle name="Salida 7 10" xfId="41026"/>
    <cellStyle name="Salida 7 10 2" xfId="41027"/>
    <cellStyle name="Salida 7 10 3" xfId="41028"/>
    <cellStyle name="Salida 7 10 4" xfId="41029"/>
    <cellStyle name="Salida 7 11" xfId="41030"/>
    <cellStyle name="Salida 7 12" xfId="41031"/>
    <cellStyle name="Salida 7 13" xfId="41032"/>
    <cellStyle name="Salida 7 14" xfId="41033"/>
    <cellStyle name="Salida 7 2" xfId="41034"/>
    <cellStyle name="Salida 7 2 2" xfId="41035"/>
    <cellStyle name="Salida 7 2 2 2" xfId="41036"/>
    <cellStyle name="Salida 7 2 2 2 2" xfId="41037"/>
    <cellStyle name="Salida 7 2 2 2 3" xfId="41038"/>
    <cellStyle name="Salida 7 2 2 2 4" xfId="41039"/>
    <cellStyle name="Salida 7 2 2 3" xfId="41040"/>
    <cellStyle name="Salida 7 2 2 3 2" xfId="41041"/>
    <cellStyle name="Salida 7 2 2 3 3" xfId="41042"/>
    <cellStyle name="Salida 7 2 2 3 4" xfId="41043"/>
    <cellStyle name="Salida 7 2 2 4" xfId="41044"/>
    <cellStyle name="Salida 7 2 2 5" xfId="41045"/>
    <cellStyle name="Salida 7 2 2 6" xfId="41046"/>
    <cellStyle name="Salida 7 2 2 7" xfId="41047"/>
    <cellStyle name="Salida 7 2 3" xfId="41048"/>
    <cellStyle name="Salida 7 2 3 2" xfId="41049"/>
    <cellStyle name="Salida 7 2 3 2 2" xfId="41050"/>
    <cellStyle name="Salida 7 2 3 2 3" xfId="41051"/>
    <cellStyle name="Salida 7 2 3 2 4" xfId="41052"/>
    <cellStyle name="Salida 7 2 3 3" xfId="41053"/>
    <cellStyle name="Salida 7 2 3 3 2" xfId="41054"/>
    <cellStyle name="Salida 7 2 3 3 3" xfId="41055"/>
    <cellStyle name="Salida 7 2 3 3 4" xfId="41056"/>
    <cellStyle name="Salida 7 2 3 4" xfId="41057"/>
    <cellStyle name="Salida 7 2 3 5" xfId="41058"/>
    <cellStyle name="Salida 7 2 3 6" xfId="41059"/>
    <cellStyle name="Salida 7 2 3 7" xfId="41060"/>
    <cellStyle name="Salida 7 2 4" xfId="41061"/>
    <cellStyle name="Salida 7 2 4 2" xfId="41062"/>
    <cellStyle name="Salida 7 2 4 3" xfId="41063"/>
    <cellStyle name="Salida 7 2 4 4" xfId="41064"/>
    <cellStyle name="Salida 7 2 5" xfId="41065"/>
    <cellStyle name="Salida 7 2 5 2" xfId="41066"/>
    <cellStyle name="Salida 7 2 5 3" xfId="41067"/>
    <cellStyle name="Salida 7 2 5 4" xfId="41068"/>
    <cellStyle name="Salida 7 2 6" xfId="41069"/>
    <cellStyle name="Salida 7 2 7" xfId="41070"/>
    <cellStyle name="Salida 7 2 8" xfId="41071"/>
    <cellStyle name="Salida 7 2 9" xfId="41072"/>
    <cellStyle name="Salida 7 3" xfId="41073"/>
    <cellStyle name="Salida 7 3 2" xfId="41074"/>
    <cellStyle name="Salida 7 3 2 2" xfId="41075"/>
    <cellStyle name="Salida 7 3 2 2 2" xfId="41076"/>
    <cellStyle name="Salida 7 3 2 2 3" xfId="41077"/>
    <cellStyle name="Salida 7 3 2 2 4" xfId="41078"/>
    <cellStyle name="Salida 7 3 2 3" xfId="41079"/>
    <cellStyle name="Salida 7 3 2 3 2" xfId="41080"/>
    <cellStyle name="Salida 7 3 2 3 3" xfId="41081"/>
    <cellStyle name="Salida 7 3 2 3 4" xfId="41082"/>
    <cellStyle name="Salida 7 3 2 4" xfId="41083"/>
    <cellStyle name="Salida 7 3 2 5" xfId="41084"/>
    <cellStyle name="Salida 7 3 2 6" xfId="41085"/>
    <cellStyle name="Salida 7 3 2 7" xfId="41086"/>
    <cellStyle name="Salida 7 3 3" xfId="41087"/>
    <cellStyle name="Salida 7 3 3 2" xfId="41088"/>
    <cellStyle name="Salida 7 3 3 3" xfId="41089"/>
    <cellStyle name="Salida 7 3 3 4" xfId="41090"/>
    <cellStyle name="Salida 7 3 4" xfId="41091"/>
    <cellStyle name="Salida 7 3 4 2" xfId="41092"/>
    <cellStyle name="Salida 7 3 4 3" xfId="41093"/>
    <cellStyle name="Salida 7 3 4 4" xfId="41094"/>
    <cellStyle name="Salida 7 3 5" xfId="41095"/>
    <cellStyle name="Salida 7 3 6" xfId="41096"/>
    <cellStyle name="Salida 7 3 7" xfId="41097"/>
    <cellStyle name="Salida 7 3 8" xfId="41098"/>
    <cellStyle name="Salida 7 4" xfId="41099"/>
    <cellStyle name="Salida 7 4 2" xfId="41100"/>
    <cellStyle name="Salida 7 4 2 2" xfId="41101"/>
    <cellStyle name="Salida 7 4 2 2 2" xfId="41102"/>
    <cellStyle name="Salida 7 4 2 2 3" xfId="41103"/>
    <cellStyle name="Salida 7 4 2 2 4" xfId="41104"/>
    <cellStyle name="Salida 7 4 2 3" xfId="41105"/>
    <cellStyle name="Salida 7 4 2 3 2" xfId="41106"/>
    <cellStyle name="Salida 7 4 2 3 3" xfId="41107"/>
    <cellStyle name="Salida 7 4 2 3 4" xfId="41108"/>
    <cellStyle name="Salida 7 4 2 4" xfId="41109"/>
    <cellStyle name="Salida 7 4 2 5" xfId="41110"/>
    <cellStyle name="Salida 7 4 2 6" xfId="41111"/>
    <cellStyle name="Salida 7 4 2 7" xfId="41112"/>
    <cellStyle name="Salida 7 4 3" xfId="41113"/>
    <cellStyle name="Salida 7 4 3 2" xfId="41114"/>
    <cellStyle name="Salida 7 4 3 3" xfId="41115"/>
    <cellStyle name="Salida 7 4 3 4" xfId="41116"/>
    <cellStyle name="Salida 7 4 4" xfId="41117"/>
    <cellStyle name="Salida 7 4 4 2" xfId="41118"/>
    <cellStyle name="Salida 7 4 4 3" xfId="41119"/>
    <cellStyle name="Salida 7 4 4 4" xfId="41120"/>
    <cellStyle name="Salida 7 4 5" xfId="41121"/>
    <cellStyle name="Salida 7 4 6" xfId="41122"/>
    <cellStyle name="Salida 7 4 7" xfId="41123"/>
    <cellStyle name="Salida 7 4 8" xfId="41124"/>
    <cellStyle name="Salida 7 5" xfId="41125"/>
    <cellStyle name="Salida 7 5 2" xfId="41126"/>
    <cellStyle name="Salida 7 5 2 2" xfId="41127"/>
    <cellStyle name="Salida 7 5 2 2 2" xfId="41128"/>
    <cellStyle name="Salida 7 5 2 2 3" xfId="41129"/>
    <cellStyle name="Salida 7 5 2 2 4" xfId="41130"/>
    <cellStyle name="Salida 7 5 2 3" xfId="41131"/>
    <cellStyle name="Salida 7 5 2 3 2" xfId="41132"/>
    <cellStyle name="Salida 7 5 2 3 3" xfId="41133"/>
    <cellStyle name="Salida 7 5 2 3 4" xfId="41134"/>
    <cellStyle name="Salida 7 5 2 4" xfId="41135"/>
    <cellStyle name="Salida 7 5 2 5" xfId="41136"/>
    <cellStyle name="Salida 7 5 2 6" xfId="41137"/>
    <cellStyle name="Salida 7 5 2 7" xfId="41138"/>
    <cellStyle name="Salida 7 5 3" xfId="41139"/>
    <cellStyle name="Salida 7 5 3 2" xfId="41140"/>
    <cellStyle name="Salida 7 5 3 3" xfId="41141"/>
    <cellStyle name="Salida 7 5 3 4" xfId="41142"/>
    <cellStyle name="Salida 7 5 4" xfId="41143"/>
    <cellStyle name="Salida 7 5 4 2" xfId="41144"/>
    <cellStyle name="Salida 7 5 4 3" xfId="41145"/>
    <cellStyle name="Salida 7 5 4 4" xfId="41146"/>
    <cellStyle name="Salida 7 5 5" xfId="41147"/>
    <cellStyle name="Salida 7 5 6" xfId="41148"/>
    <cellStyle name="Salida 7 5 7" xfId="41149"/>
    <cellStyle name="Salida 7 5 8" xfId="41150"/>
    <cellStyle name="Salida 7 6" xfId="41151"/>
    <cellStyle name="Salida 7 6 2" xfId="41152"/>
    <cellStyle name="Salida 7 6 2 2" xfId="41153"/>
    <cellStyle name="Salida 7 6 2 2 2" xfId="41154"/>
    <cellStyle name="Salida 7 6 2 2 3" xfId="41155"/>
    <cellStyle name="Salida 7 6 2 2 4" xfId="41156"/>
    <cellStyle name="Salida 7 6 2 3" xfId="41157"/>
    <cellStyle name="Salida 7 6 2 3 2" xfId="41158"/>
    <cellStyle name="Salida 7 6 2 3 3" xfId="41159"/>
    <cellStyle name="Salida 7 6 2 3 4" xfId="41160"/>
    <cellStyle name="Salida 7 6 2 4" xfId="41161"/>
    <cellStyle name="Salida 7 6 2 5" xfId="41162"/>
    <cellStyle name="Salida 7 6 2 6" xfId="41163"/>
    <cellStyle name="Salida 7 6 2 7" xfId="41164"/>
    <cellStyle name="Salida 7 6 3" xfId="41165"/>
    <cellStyle name="Salida 7 6 3 2" xfId="41166"/>
    <cellStyle name="Salida 7 6 3 3" xfId="41167"/>
    <cellStyle name="Salida 7 6 3 4" xfId="41168"/>
    <cellStyle name="Salida 7 6 4" xfId="41169"/>
    <cellStyle name="Salida 7 6 4 2" xfId="41170"/>
    <cellStyle name="Salida 7 6 4 3" xfId="41171"/>
    <cellStyle name="Salida 7 6 4 4" xfId="41172"/>
    <cellStyle name="Salida 7 6 5" xfId="41173"/>
    <cellStyle name="Salida 7 6 6" xfId="41174"/>
    <cellStyle name="Salida 7 6 7" xfId="41175"/>
    <cellStyle name="Salida 7 6 8" xfId="41176"/>
    <cellStyle name="Salida 7 7" xfId="41177"/>
    <cellStyle name="Salida 7 7 2" xfId="41178"/>
    <cellStyle name="Salida 7 7 2 2" xfId="41179"/>
    <cellStyle name="Salida 7 7 2 3" xfId="41180"/>
    <cellStyle name="Salida 7 7 2 4" xfId="41181"/>
    <cellStyle name="Salida 7 7 3" xfId="41182"/>
    <cellStyle name="Salida 7 7 3 2" xfId="41183"/>
    <cellStyle name="Salida 7 7 3 3" xfId="41184"/>
    <cellStyle name="Salida 7 7 3 4" xfId="41185"/>
    <cellStyle name="Salida 7 7 4" xfId="41186"/>
    <cellStyle name="Salida 7 7 5" xfId="41187"/>
    <cellStyle name="Salida 7 7 6" xfId="41188"/>
    <cellStyle name="Salida 7 7 7" xfId="41189"/>
    <cellStyle name="Salida 7 8" xfId="41190"/>
    <cellStyle name="Salida 7 8 2" xfId="41191"/>
    <cellStyle name="Salida 7 8 3" xfId="41192"/>
    <cellStyle name="Salida 7 8 4" xfId="41193"/>
    <cellStyle name="Salida 7 9" xfId="41194"/>
    <cellStyle name="Salida 7 9 2" xfId="41195"/>
    <cellStyle name="Salida 7 9 3" xfId="41196"/>
    <cellStyle name="Salida 7 9 4" xfId="41197"/>
    <cellStyle name="Salida 8" xfId="41198"/>
    <cellStyle name="Salida 8 10" xfId="41199"/>
    <cellStyle name="Salida 8 10 2" xfId="41200"/>
    <cellStyle name="Salida 8 10 3" xfId="41201"/>
    <cellStyle name="Salida 8 10 4" xfId="41202"/>
    <cellStyle name="Salida 8 11" xfId="41203"/>
    <cellStyle name="Salida 8 12" xfId="41204"/>
    <cellStyle name="Salida 8 13" xfId="41205"/>
    <cellStyle name="Salida 8 14" xfId="41206"/>
    <cellStyle name="Salida 8 2" xfId="41207"/>
    <cellStyle name="Salida 8 2 2" xfId="41208"/>
    <cellStyle name="Salida 8 2 2 2" xfId="41209"/>
    <cellStyle name="Salida 8 2 2 2 2" xfId="41210"/>
    <cellStyle name="Salida 8 2 2 2 3" xfId="41211"/>
    <cellStyle name="Salida 8 2 2 2 4" xfId="41212"/>
    <cellStyle name="Salida 8 2 2 3" xfId="41213"/>
    <cellStyle name="Salida 8 2 2 3 2" xfId="41214"/>
    <cellStyle name="Salida 8 2 2 3 3" xfId="41215"/>
    <cellStyle name="Salida 8 2 2 3 4" xfId="41216"/>
    <cellStyle name="Salida 8 2 2 4" xfId="41217"/>
    <cellStyle name="Salida 8 2 2 5" xfId="41218"/>
    <cellStyle name="Salida 8 2 2 6" xfId="41219"/>
    <cellStyle name="Salida 8 2 2 7" xfId="41220"/>
    <cellStyle name="Salida 8 2 3" xfId="41221"/>
    <cellStyle name="Salida 8 2 3 2" xfId="41222"/>
    <cellStyle name="Salida 8 2 3 2 2" xfId="41223"/>
    <cellStyle name="Salida 8 2 3 2 3" xfId="41224"/>
    <cellStyle name="Salida 8 2 3 2 4" xfId="41225"/>
    <cellStyle name="Salida 8 2 3 3" xfId="41226"/>
    <cellStyle name="Salida 8 2 3 3 2" xfId="41227"/>
    <cellStyle name="Salida 8 2 3 3 3" xfId="41228"/>
    <cellStyle name="Salida 8 2 3 3 4" xfId="41229"/>
    <cellStyle name="Salida 8 2 3 4" xfId="41230"/>
    <cellStyle name="Salida 8 2 3 5" xfId="41231"/>
    <cellStyle name="Salida 8 2 3 6" xfId="41232"/>
    <cellStyle name="Salida 8 2 3 7" xfId="41233"/>
    <cellStyle name="Salida 8 2 4" xfId="41234"/>
    <cellStyle name="Salida 8 2 4 2" xfId="41235"/>
    <cellStyle name="Salida 8 2 4 3" xfId="41236"/>
    <cellStyle name="Salida 8 2 4 4" xfId="41237"/>
    <cellStyle name="Salida 8 2 5" xfId="41238"/>
    <cellStyle name="Salida 8 2 5 2" xfId="41239"/>
    <cellStyle name="Salida 8 2 5 3" xfId="41240"/>
    <cellStyle name="Salida 8 2 5 4" xfId="41241"/>
    <cellStyle name="Salida 8 2 6" xfId="41242"/>
    <cellStyle name="Salida 8 2 7" xfId="41243"/>
    <cellStyle name="Salida 8 2 8" xfId="41244"/>
    <cellStyle name="Salida 8 2 9" xfId="41245"/>
    <cellStyle name="Salida 8 3" xfId="41246"/>
    <cellStyle name="Salida 8 3 2" xfId="41247"/>
    <cellStyle name="Salida 8 3 2 2" xfId="41248"/>
    <cellStyle name="Salida 8 3 2 2 2" xfId="41249"/>
    <cellStyle name="Salida 8 3 2 2 3" xfId="41250"/>
    <cellStyle name="Salida 8 3 2 2 4" xfId="41251"/>
    <cellStyle name="Salida 8 3 2 3" xfId="41252"/>
    <cellStyle name="Salida 8 3 2 3 2" xfId="41253"/>
    <cellStyle name="Salida 8 3 2 3 3" xfId="41254"/>
    <cellStyle name="Salida 8 3 2 3 4" xfId="41255"/>
    <cellStyle name="Salida 8 3 2 4" xfId="41256"/>
    <cellStyle name="Salida 8 3 2 5" xfId="41257"/>
    <cellStyle name="Salida 8 3 2 6" xfId="41258"/>
    <cellStyle name="Salida 8 3 2 7" xfId="41259"/>
    <cellStyle name="Salida 8 3 3" xfId="41260"/>
    <cellStyle name="Salida 8 3 3 2" xfId="41261"/>
    <cellStyle name="Salida 8 3 3 3" xfId="41262"/>
    <cellStyle name="Salida 8 3 3 4" xfId="41263"/>
    <cellStyle name="Salida 8 3 4" xfId="41264"/>
    <cellStyle name="Salida 8 3 4 2" xfId="41265"/>
    <cellStyle name="Salida 8 3 4 3" xfId="41266"/>
    <cellStyle name="Salida 8 3 4 4" xfId="41267"/>
    <cellStyle name="Salida 8 3 5" xfId="41268"/>
    <cellStyle name="Salida 8 3 6" xfId="41269"/>
    <cellStyle name="Salida 8 3 7" xfId="41270"/>
    <cellStyle name="Salida 8 3 8" xfId="41271"/>
    <cellStyle name="Salida 8 4" xfId="41272"/>
    <cellStyle name="Salida 8 4 2" xfId="41273"/>
    <cellStyle name="Salida 8 4 2 2" xfId="41274"/>
    <cellStyle name="Salida 8 4 2 2 2" xfId="41275"/>
    <cellStyle name="Salida 8 4 2 2 3" xfId="41276"/>
    <cellStyle name="Salida 8 4 2 2 4" xfId="41277"/>
    <cellStyle name="Salida 8 4 2 3" xfId="41278"/>
    <cellStyle name="Salida 8 4 2 3 2" xfId="41279"/>
    <cellStyle name="Salida 8 4 2 3 3" xfId="41280"/>
    <cellStyle name="Salida 8 4 2 3 4" xfId="41281"/>
    <cellStyle name="Salida 8 4 2 4" xfId="41282"/>
    <cellStyle name="Salida 8 4 2 5" xfId="41283"/>
    <cellStyle name="Salida 8 4 2 6" xfId="41284"/>
    <cellStyle name="Salida 8 4 2 7" xfId="41285"/>
    <cellStyle name="Salida 8 4 3" xfId="41286"/>
    <cellStyle name="Salida 8 4 3 2" xfId="41287"/>
    <cellStyle name="Salida 8 4 3 3" xfId="41288"/>
    <cellStyle name="Salida 8 4 3 4" xfId="41289"/>
    <cellStyle name="Salida 8 4 4" xfId="41290"/>
    <cellStyle name="Salida 8 4 4 2" xfId="41291"/>
    <cellStyle name="Salida 8 4 4 3" xfId="41292"/>
    <cellStyle name="Salida 8 4 4 4" xfId="41293"/>
    <cellStyle name="Salida 8 4 5" xfId="41294"/>
    <cellStyle name="Salida 8 4 6" xfId="41295"/>
    <cellStyle name="Salida 8 4 7" xfId="41296"/>
    <cellStyle name="Salida 8 4 8" xfId="41297"/>
    <cellStyle name="Salida 8 5" xfId="41298"/>
    <cellStyle name="Salida 8 5 2" xfId="41299"/>
    <cellStyle name="Salida 8 5 2 2" xfId="41300"/>
    <cellStyle name="Salida 8 5 2 2 2" xfId="41301"/>
    <cellStyle name="Salida 8 5 2 2 3" xfId="41302"/>
    <cellStyle name="Salida 8 5 2 2 4" xfId="41303"/>
    <cellStyle name="Salida 8 5 2 3" xfId="41304"/>
    <cellStyle name="Salida 8 5 2 3 2" xfId="41305"/>
    <cellStyle name="Salida 8 5 2 3 3" xfId="41306"/>
    <cellStyle name="Salida 8 5 2 3 4" xfId="41307"/>
    <cellStyle name="Salida 8 5 2 4" xfId="41308"/>
    <cellStyle name="Salida 8 5 2 5" xfId="41309"/>
    <cellStyle name="Salida 8 5 2 6" xfId="41310"/>
    <cellStyle name="Salida 8 5 2 7" xfId="41311"/>
    <cellStyle name="Salida 8 5 3" xfId="41312"/>
    <cellStyle name="Salida 8 5 3 2" xfId="41313"/>
    <cellStyle name="Salida 8 5 3 3" xfId="41314"/>
    <cellStyle name="Salida 8 5 3 4" xfId="41315"/>
    <cellStyle name="Salida 8 5 4" xfId="41316"/>
    <cellStyle name="Salida 8 5 4 2" xfId="41317"/>
    <cellStyle name="Salida 8 5 4 3" xfId="41318"/>
    <cellStyle name="Salida 8 5 4 4" xfId="41319"/>
    <cellStyle name="Salida 8 5 5" xfId="41320"/>
    <cellStyle name="Salida 8 5 6" xfId="41321"/>
    <cellStyle name="Salida 8 5 7" xfId="41322"/>
    <cellStyle name="Salida 8 5 8" xfId="41323"/>
    <cellStyle name="Salida 8 6" xfId="41324"/>
    <cellStyle name="Salida 8 6 2" xfId="41325"/>
    <cellStyle name="Salida 8 6 2 2" xfId="41326"/>
    <cellStyle name="Salida 8 6 2 2 2" xfId="41327"/>
    <cellStyle name="Salida 8 6 2 2 3" xfId="41328"/>
    <cellStyle name="Salida 8 6 2 2 4" xfId="41329"/>
    <cellStyle name="Salida 8 6 2 3" xfId="41330"/>
    <cellStyle name="Salida 8 6 2 3 2" xfId="41331"/>
    <cellStyle name="Salida 8 6 2 3 3" xfId="41332"/>
    <cellStyle name="Salida 8 6 2 3 4" xfId="41333"/>
    <cellStyle name="Salida 8 6 2 4" xfId="41334"/>
    <cellStyle name="Salida 8 6 2 5" xfId="41335"/>
    <cellStyle name="Salida 8 6 2 6" xfId="41336"/>
    <cellStyle name="Salida 8 6 2 7" xfId="41337"/>
    <cellStyle name="Salida 8 6 3" xfId="41338"/>
    <cellStyle name="Salida 8 6 3 2" xfId="41339"/>
    <cellStyle name="Salida 8 6 3 3" xfId="41340"/>
    <cellStyle name="Salida 8 6 3 4" xfId="41341"/>
    <cellStyle name="Salida 8 6 4" xfId="41342"/>
    <cellStyle name="Salida 8 6 4 2" xfId="41343"/>
    <cellStyle name="Salida 8 6 4 3" xfId="41344"/>
    <cellStyle name="Salida 8 6 4 4" xfId="41345"/>
    <cellStyle name="Salida 8 6 5" xfId="41346"/>
    <cellStyle name="Salida 8 6 6" xfId="41347"/>
    <cellStyle name="Salida 8 6 7" xfId="41348"/>
    <cellStyle name="Salida 8 6 8" xfId="41349"/>
    <cellStyle name="Salida 8 7" xfId="41350"/>
    <cellStyle name="Salida 8 7 2" xfId="41351"/>
    <cellStyle name="Salida 8 7 2 2" xfId="41352"/>
    <cellStyle name="Salida 8 7 2 3" xfId="41353"/>
    <cellStyle name="Salida 8 7 2 4" xfId="41354"/>
    <cellStyle name="Salida 8 7 3" xfId="41355"/>
    <cellStyle name="Salida 8 7 3 2" xfId="41356"/>
    <cellStyle name="Salida 8 7 3 3" xfId="41357"/>
    <cellStyle name="Salida 8 7 3 4" xfId="41358"/>
    <cellStyle name="Salida 8 7 4" xfId="41359"/>
    <cellStyle name="Salida 8 7 5" xfId="41360"/>
    <cellStyle name="Salida 8 7 6" xfId="41361"/>
    <cellStyle name="Salida 8 7 7" xfId="41362"/>
    <cellStyle name="Salida 8 8" xfId="41363"/>
    <cellStyle name="Salida 8 8 2" xfId="41364"/>
    <cellStyle name="Salida 8 8 3" xfId="41365"/>
    <cellStyle name="Salida 8 8 4" xfId="41366"/>
    <cellStyle name="Salida 8 9" xfId="41367"/>
    <cellStyle name="Salida 8 9 2" xfId="41368"/>
    <cellStyle name="Salida 8 9 3" xfId="41369"/>
    <cellStyle name="Salida 8 9 4" xfId="41370"/>
    <cellStyle name="Salida 9" xfId="41371"/>
    <cellStyle name="Salida 9 10" xfId="41372"/>
    <cellStyle name="Salida 9 10 2" xfId="41373"/>
    <cellStyle name="Salida 9 10 3" xfId="41374"/>
    <cellStyle name="Salida 9 10 4" xfId="41375"/>
    <cellStyle name="Salida 9 11" xfId="41376"/>
    <cellStyle name="Salida 9 12" xfId="41377"/>
    <cellStyle name="Salida 9 13" xfId="41378"/>
    <cellStyle name="Salida 9 14" xfId="41379"/>
    <cellStyle name="Salida 9 2" xfId="41380"/>
    <cellStyle name="Salida 9 2 2" xfId="41381"/>
    <cellStyle name="Salida 9 2 2 2" xfId="41382"/>
    <cellStyle name="Salida 9 2 2 2 2" xfId="41383"/>
    <cellStyle name="Salida 9 2 2 2 3" xfId="41384"/>
    <cellStyle name="Salida 9 2 2 2 4" xfId="41385"/>
    <cellStyle name="Salida 9 2 2 3" xfId="41386"/>
    <cellStyle name="Salida 9 2 2 3 2" xfId="41387"/>
    <cellStyle name="Salida 9 2 2 3 3" xfId="41388"/>
    <cellStyle name="Salida 9 2 2 3 4" xfId="41389"/>
    <cellStyle name="Salida 9 2 2 4" xfId="41390"/>
    <cellStyle name="Salida 9 2 2 5" xfId="41391"/>
    <cellStyle name="Salida 9 2 2 6" xfId="41392"/>
    <cellStyle name="Salida 9 2 2 7" xfId="41393"/>
    <cellStyle name="Salida 9 2 3" xfId="41394"/>
    <cellStyle name="Salida 9 2 3 2" xfId="41395"/>
    <cellStyle name="Salida 9 2 3 2 2" xfId="41396"/>
    <cellStyle name="Salida 9 2 3 2 3" xfId="41397"/>
    <cellStyle name="Salida 9 2 3 2 4" xfId="41398"/>
    <cellStyle name="Salida 9 2 3 3" xfId="41399"/>
    <cellStyle name="Salida 9 2 3 3 2" xfId="41400"/>
    <cellStyle name="Salida 9 2 3 3 3" xfId="41401"/>
    <cellStyle name="Salida 9 2 3 3 4" xfId="41402"/>
    <cellStyle name="Salida 9 2 3 4" xfId="41403"/>
    <cellStyle name="Salida 9 2 3 5" xfId="41404"/>
    <cellStyle name="Salida 9 2 3 6" xfId="41405"/>
    <cellStyle name="Salida 9 2 3 7" xfId="41406"/>
    <cellStyle name="Salida 9 2 4" xfId="41407"/>
    <cellStyle name="Salida 9 2 4 2" xfId="41408"/>
    <cellStyle name="Salida 9 2 4 3" xfId="41409"/>
    <cellStyle name="Salida 9 2 4 4" xfId="41410"/>
    <cellStyle name="Salida 9 2 5" xfId="41411"/>
    <cellStyle name="Salida 9 2 5 2" xfId="41412"/>
    <cellStyle name="Salida 9 2 5 3" xfId="41413"/>
    <cellStyle name="Salida 9 2 5 4" xfId="41414"/>
    <cellStyle name="Salida 9 2 6" xfId="41415"/>
    <cellStyle name="Salida 9 2 7" xfId="41416"/>
    <cellStyle name="Salida 9 2 8" xfId="41417"/>
    <cellStyle name="Salida 9 2 9" xfId="41418"/>
    <cellStyle name="Salida 9 3" xfId="41419"/>
    <cellStyle name="Salida 9 3 2" xfId="41420"/>
    <cellStyle name="Salida 9 3 2 2" xfId="41421"/>
    <cellStyle name="Salida 9 3 2 2 2" xfId="41422"/>
    <cellStyle name="Salida 9 3 2 2 3" xfId="41423"/>
    <cellStyle name="Salida 9 3 2 2 4" xfId="41424"/>
    <cellStyle name="Salida 9 3 2 3" xfId="41425"/>
    <cellStyle name="Salida 9 3 2 3 2" xfId="41426"/>
    <cellStyle name="Salida 9 3 2 3 3" xfId="41427"/>
    <cellStyle name="Salida 9 3 2 3 4" xfId="41428"/>
    <cellStyle name="Salida 9 3 2 4" xfId="41429"/>
    <cellStyle name="Salida 9 3 2 5" xfId="41430"/>
    <cellStyle name="Salida 9 3 2 6" xfId="41431"/>
    <cellStyle name="Salida 9 3 2 7" xfId="41432"/>
    <cellStyle name="Salida 9 3 3" xfId="41433"/>
    <cellStyle name="Salida 9 3 3 2" xfId="41434"/>
    <cellStyle name="Salida 9 3 3 3" xfId="41435"/>
    <cellStyle name="Salida 9 3 3 4" xfId="41436"/>
    <cellStyle name="Salida 9 3 4" xfId="41437"/>
    <cellStyle name="Salida 9 3 4 2" xfId="41438"/>
    <cellStyle name="Salida 9 3 4 3" xfId="41439"/>
    <cellStyle name="Salida 9 3 4 4" xfId="41440"/>
    <cellStyle name="Salida 9 3 5" xfId="41441"/>
    <cellStyle name="Salida 9 3 6" xfId="41442"/>
    <cellStyle name="Salida 9 3 7" xfId="41443"/>
    <cellStyle name="Salida 9 3 8" xfId="41444"/>
    <cellStyle name="Salida 9 4" xfId="41445"/>
    <cellStyle name="Salida 9 4 2" xfId="41446"/>
    <cellStyle name="Salida 9 4 2 2" xfId="41447"/>
    <cellStyle name="Salida 9 4 2 2 2" xfId="41448"/>
    <cellStyle name="Salida 9 4 2 2 3" xfId="41449"/>
    <cellStyle name="Salida 9 4 2 2 4" xfId="41450"/>
    <cellStyle name="Salida 9 4 2 3" xfId="41451"/>
    <cellStyle name="Salida 9 4 2 3 2" xfId="41452"/>
    <cellStyle name="Salida 9 4 2 3 3" xfId="41453"/>
    <cellStyle name="Salida 9 4 2 3 4" xfId="41454"/>
    <cellStyle name="Salida 9 4 2 4" xfId="41455"/>
    <cellStyle name="Salida 9 4 2 5" xfId="41456"/>
    <cellStyle name="Salida 9 4 2 6" xfId="41457"/>
    <cellStyle name="Salida 9 4 2 7" xfId="41458"/>
    <cellStyle name="Salida 9 4 3" xfId="41459"/>
    <cellStyle name="Salida 9 4 3 2" xfId="41460"/>
    <cellStyle name="Salida 9 4 3 3" xfId="41461"/>
    <cellStyle name="Salida 9 4 3 4" xfId="41462"/>
    <cellStyle name="Salida 9 4 4" xfId="41463"/>
    <cellStyle name="Salida 9 4 4 2" xfId="41464"/>
    <cellStyle name="Salida 9 4 4 3" xfId="41465"/>
    <cellStyle name="Salida 9 4 4 4" xfId="41466"/>
    <cellStyle name="Salida 9 4 5" xfId="41467"/>
    <cellStyle name="Salida 9 4 6" xfId="41468"/>
    <cellStyle name="Salida 9 4 7" xfId="41469"/>
    <cellStyle name="Salida 9 4 8" xfId="41470"/>
    <cellStyle name="Salida 9 5" xfId="41471"/>
    <cellStyle name="Salida 9 5 2" xfId="41472"/>
    <cellStyle name="Salida 9 5 2 2" xfId="41473"/>
    <cellStyle name="Salida 9 5 2 2 2" xfId="41474"/>
    <cellStyle name="Salida 9 5 2 2 3" xfId="41475"/>
    <cellStyle name="Salida 9 5 2 2 4" xfId="41476"/>
    <cellStyle name="Salida 9 5 2 3" xfId="41477"/>
    <cellStyle name="Salida 9 5 2 3 2" xfId="41478"/>
    <cellStyle name="Salida 9 5 2 3 3" xfId="41479"/>
    <cellStyle name="Salida 9 5 2 3 4" xfId="41480"/>
    <cellStyle name="Salida 9 5 2 4" xfId="41481"/>
    <cellStyle name="Salida 9 5 2 5" xfId="41482"/>
    <cellStyle name="Salida 9 5 2 6" xfId="41483"/>
    <cellStyle name="Salida 9 5 2 7" xfId="41484"/>
    <cellStyle name="Salida 9 5 3" xfId="41485"/>
    <cellStyle name="Salida 9 5 3 2" xfId="41486"/>
    <cellStyle name="Salida 9 5 3 3" xfId="41487"/>
    <cellStyle name="Salida 9 5 3 4" xfId="41488"/>
    <cellStyle name="Salida 9 5 4" xfId="41489"/>
    <cellStyle name="Salida 9 5 4 2" xfId="41490"/>
    <cellStyle name="Salida 9 5 4 3" xfId="41491"/>
    <cellStyle name="Salida 9 5 4 4" xfId="41492"/>
    <cellStyle name="Salida 9 5 5" xfId="41493"/>
    <cellStyle name="Salida 9 5 6" xfId="41494"/>
    <cellStyle name="Salida 9 5 7" xfId="41495"/>
    <cellStyle name="Salida 9 5 8" xfId="41496"/>
    <cellStyle name="Salida 9 6" xfId="41497"/>
    <cellStyle name="Salida 9 6 2" xfId="41498"/>
    <cellStyle name="Salida 9 6 2 2" xfId="41499"/>
    <cellStyle name="Salida 9 6 2 2 2" xfId="41500"/>
    <cellStyle name="Salida 9 6 2 2 3" xfId="41501"/>
    <cellStyle name="Salida 9 6 2 2 4" xfId="41502"/>
    <cellStyle name="Salida 9 6 2 3" xfId="41503"/>
    <cellStyle name="Salida 9 6 2 3 2" xfId="41504"/>
    <cellStyle name="Salida 9 6 2 3 3" xfId="41505"/>
    <cellStyle name="Salida 9 6 2 3 4" xfId="41506"/>
    <cellStyle name="Salida 9 6 2 4" xfId="41507"/>
    <cellStyle name="Salida 9 6 2 5" xfId="41508"/>
    <cellStyle name="Salida 9 6 2 6" xfId="41509"/>
    <cellStyle name="Salida 9 6 2 7" xfId="41510"/>
    <cellStyle name="Salida 9 6 3" xfId="41511"/>
    <cellStyle name="Salida 9 6 3 2" xfId="41512"/>
    <cellStyle name="Salida 9 6 3 3" xfId="41513"/>
    <cellStyle name="Salida 9 6 3 4" xfId="41514"/>
    <cellStyle name="Salida 9 6 4" xfId="41515"/>
    <cellStyle name="Salida 9 6 4 2" xfId="41516"/>
    <cellStyle name="Salida 9 6 4 3" xfId="41517"/>
    <cellStyle name="Salida 9 6 4 4" xfId="41518"/>
    <cellStyle name="Salida 9 6 5" xfId="41519"/>
    <cellStyle name="Salida 9 6 6" xfId="41520"/>
    <cellStyle name="Salida 9 6 7" xfId="41521"/>
    <cellStyle name="Salida 9 6 8" xfId="41522"/>
    <cellStyle name="Salida 9 7" xfId="41523"/>
    <cellStyle name="Salida 9 7 2" xfId="41524"/>
    <cellStyle name="Salida 9 7 2 2" xfId="41525"/>
    <cellStyle name="Salida 9 7 2 3" xfId="41526"/>
    <cellStyle name="Salida 9 7 2 4" xfId="41527"/>
    <cellStyle name="Salida 9 7 3" xfId="41528"/>
    <cellStyle name="Salida 9 7 3 2" xfId="41529"/>
    <cellStyle name="Salida 9 7 3 3" xfId="41530"/>
    <cellStyle name="Salida 9 7 3 4" xfId="41531"/>
    <cellStyle name="Salida 9 7 4" xfId="41532"/>
    <cellStyle name="Salida 9 7 5" xfId="41533"/>
    <cellStyle name="Salida 9 7 6" xfId="41534"/>
    <cellStyle name="Salida 9 7 7" xfId="41535"/>
    <cellStyle name="Salida 9 8" xfId="41536"/>
    <cellStyle name="Salida 9 8 2" xfId="41537"/>
    <cellStyle name="Salida 9 8 3" xfId="41538"/>
    <cellStyle name="Salida 9 8 4" xfId="41539"/>
    <cellStyle name="Salida 9 9" xfId="41540"/>
    <cellStyle name="Salida 9 9 2" xfId="41541"/>
    <cellStyle name="Salida 9 9 3" xfId="41542"/>
    <cellStyle name="Salida 9 9 4" xfId="41543"/>
    <cellStyle name="Satisfaisant" xfId="41544"/>
    <cellStyle name="Separador de milhares 2" xfId="41545"/>
    <cellStyle name="Separador de milhares 2 10" xfId="41546"/>
    <cellStyle name="Separador de milhares 2 10 2" xfId="41547"/>
    <cellStyle name="Separador de milhares 2 2" xfId="41548"/>
    <cellStyle name="Separador de milhares 2 2 2" xfId="41549"/>
    <cellStyle name="Separador de milhares 2 3" xfId="41550"/>
    <cellStyle name="Separador de milhares 2 4" xfId="41551"/>
    <cellStyle name="Separador de milhares 2 5" xfId="41552"/>
    <cellStyle name="Separador de milhares 2 6" xfId="41553"/>
    <cellStyle name="Separador de milhares 2 7" xfId="41554"/>
    <cellStyle name="Separador de milhares 3" xfId="41555"/>
    <cellStyle name="Separador de milhares_ Un Turbo Gerador EDITAL OK" xfId="41556"/>
    <cellStyle name="Sortie" xfId="41557"/>
    <cellStyle name="Standard_Tabelle1" xfId="41558"/>
    <cellStyle name="Stil 1" xfId="41559"/>
    <cellStyle name="SUBTIT" xfId="41560"/>
    <cellStyle name="SUBTIT 10" xfId="41561"/>
    <cellStyle name="SUBTIT 10 2" xfId="41562"/>
    <cellStyle name="SUBTIT 10 3" xfId="41563"/>
    <cellStyle name="SUBTIT 10 4" xfId="41564"/>
    <cellStyle name="SUBTIT 11" xfId="41565"/>
    <cellStyle name="SUBTIT 12" xfId="41566"/>
    <cellStyle name="SUBTIT 13" xfId="41567"/>
    <cellStyle name="SUBTIT 14" xfId="41568"/>
    <cellStyle name="SUBTIT 2" xfId="41569"/>
    <cellStyle name="SUBTIT 2 2" xfId="41570"/>
    <cellStyle name="SUBTIT 2 2 2" xfId="41571"/>
    <cellStyle name="SUBTIT 2 2 2 2" xfId="41572"/>
    <cellStyle name="SUBTIT 2 2 2 3" xfId="41573"/>
    <cellStyle name="SUBTIT 2 2 2 4" xfId="41574"/>
    <cellStyle name="SUBTIT 2 2 3" xfId="41575"/>
    <cellStyle name="SUBTIT 2 2 3 2" xfId="41576"/>
    <cellStyle name="SUBTIT 2 2 3 3" xfId="41577"/>
    <cellStyle name="SUBTIT 2 2 3 4" xfId="41578"/>
    <cellStyle name="SUBTIT 2 2 4" xfId="41579"/>
    <cellStyle name="SUBTIT 2 2 4 2" xfId="41580"/>
    <cellStyle name="SUBTIT 2 2 4 3" xfId="41581"/>
    <cellStyle name="SUBTIT 2 2 4 4" xfId="41582"/>
    <cellStyle name="SUBTIT 2 2 5" xfId="41583"/>
    <cellStyle name="SUBTIT 2 2 6" xfId="41584"/>
    <cellStyle name="SUBTIT 2 2 7" xfId="41585"/>
    <cellStyle name="SUBTIT 2 3" xfId="41586"/>
    <cellStyle name="SUBTIT 2 3 2" xfId="41587"/>
    <cellStyle name="SUBTIT 2 3 2 2" xfId="41588"/>
    <cellStyle name="SUBTIT 2 3 2 3" xfId="41589"/>
    <cellStyle name="SUBTIT 2 3 2 4" xfId="41590"/>
    <cellStyle name="SUBTIT 2 3 3" xfId="41591"/>
    <cellStyle name="SUBTIT 2 3 3 2" xfId="41592"/>
    <cellStyle name="SUBTIT 2 3 3 3" xfId="41593"/>
    <cellStyle name="SUBTIT 2 3 3 4" xfId="41594"/>
    <cellStyle name="SUBTIT 2 3 4" xfId="41595"/>
    <cellStyle name="SUBTIT 2 3 4 2" xfId="41596"/>
    <cellStyle name="SUBTIT 2 3 4 3" xfId="41597"/>
    <cellStyle name="SUBTIT 2 3 4 4" xfId="41598"/>
    <cellStyle name="SUBTIT 2 3 5" xfId="41599"/>
    <cellStyle name="SUBTIT 2 3 6" xfId="41600"/>
    <cellStyle name="SUBTIT 2 3 7" xfId="41601"/>
    <cellStyle name="SUBTIT 2 4" xfId="41602"/>
    <cellStyle name="SUBTIT 2 4 2" xfId="41603"/>
    <cellStyle name="SUBTIT 2 4 3" xfId="41604"/>
    <cellStyle name="SUBTIT 2 4 4" xfId="41605"/>
    <cellStyle name="SUBTIT 2 5" xfId="41606"/>
    <cellStyle name="SUBTIT 2 5 2" xfId="41607"/>
    <cellStyle name="SUBTIT 2 5 3" xfId="41608"/>
    <cellStyle name="SUBTIT 2 5 4" xfId="41609"/>
    <cellStyle name="SUBTIT 2 6" xfId="41610"/>
    <cellStyle name="SUBTIT 2 6 2" xfId="41611"/>
    <cellStyle name="SUBTIT 2 6 3" xfId="41612"/>
    <cellStyle name="SUBTIT 2 6 4" xfId="41613"/>
    <cellStyle name="SUBTIT 2 7" xfId="41614"/>
    <cellStyle name="SUBTIT 2 8" xfId="41615"/>
    <cellStyle name="SUBTIT 2 9" xfId="41616"/>
    <cellStyle name="SUBTIT 3" xfId="41617"/>
    <cellStyle name="SUBTIT 3 2" xfId="41618"/>
    <cellStyle name="SUBTIT 3 2 2" xfId="41619"/>
    <cellStyle name="SUBTIT 3 2 2 2" xfId="41620"/>
    <cellStyle name="SUBTIT 3 2 2 3" xfId="41621"/>
    <cellStyle name="SUBTIT 3 2 2 4" xfId="41622"/>
    <cellStyle name="SUBTIT 3 2 3" xfId="41623"/>
    <cellStyle name="SUBTIT 3 2 3 2" xfId="41624"/>
    <cellStyle name="SUBTIT 3 2 3 3" xfId="41625"/>
    <cellStyle name="SUBTIT 3 2 3 4" xfId="41626"/>
    <cellStyle name="SUBTIT 3 2 4" xfId="41627"/>
    <cellStyle name="SUBTIT 3 2 4 2" xfId="41628"/>
    <cellStyle name="SUBTIT 3 2 4 3" xfId="41629"/>
    <cellStyle name="SUBTIT 3 2 4 4" xfId="41630"/>
    <cellStyle name="SUBTIT 3 2 5" xfId="41631"/>
    <cellStyle name="SUBTIT 3 2 6" xfId="41632"/>
    <cellStyle name="SUBTIT 3 2 7" xfId="41633"/>
    <cellStyle name="SUBTIT 3 3" xfId="41634"/>
    <cellStyle name="SUBTIT 3 3 2" xfId="41635"/>
    <cellStyle name="SUBTIT 3 3 3" xfId="41636"/>
    <cellStyle name="SUBTIT 3 3 4" xfId="41637"/>
    <cellStyle name="SUBTIT 3 4" xfId="41638"/>
    <cellStyle name="SUBTIT 3 4 2" xfId="41639"/>
    <cellStyle name="SUBTIT 3 4 3" xfId="41640"/>
    <cellStyle name="SUBTIT 3 4 4" xfId="41641"/>
    <cellStyle name="SUBTIT 3 5" xfId="41642"/>
    <cellStyle name="SUBTIT 3 5 2" xfId="41643"/>
    <cellStyle name="SUBTIT 3 5 3" xfId="41644"/>
    <cellStyle name="SUBTIT 3 5 4" xfId="41645"/>
    <cellStyle name="SUBTIT 3 6" xfId="41646"/>
    <cellStyle name="SUBTIT 3 7" xfId="41647"/>
    <cellStyle name="SUBTIT 3 8" xfId="41648"/>
    <cellStyle name="SUBTIT 4" xfId="41649"/>
    <cellStyle name="SUBTIT 4 2" xfId="41650"/>
    <cellStyle name="SUBTIT 4 2 2" xfId="41651"/>
    <cellStyle name="SUBTIT 4 2 2 2" xfId="41652"/>
    <cellStyle name="SUBTIT 4 2 2 3" xfId="41653"/>
    <cellStyle name="SUBTIT 4 2 2 4" xfId="41654"/>
    <cellStyle name="SUBTIT 4 2 3" xfId="41655"/>
    <cellStyle name="SUBTIT 4 2 3 2" xfId="41656"/>
    <cellStyle name="SUBTIT 4 2 3 3" xfId="41657"/>
    <cellStyle name="SUBTIT 4 2 3 4" xfId="41658"/>
    <cellStyle name="SUBTIT 4 2 4" xfId="41659"/>
    <cellStyle name="SUBTIT 4 2 4 2" xfId="41660"/>
    <cellStyle name="SUBTIT 4 2 4 3" xfId="41661"/>
    <cellStyle name="SUBTIT 4 2 4 4" xfId="41662"/>
    <cellStyle name="SUBTIT 4 2 5" xfId="41663"/>
    <cellStyle name="SUBTIT 4 2 6" xfId="41664"/>
    <cellStyle name="SUBTIT 4 2 7" xfId="41665"/>
    <cellStyle name="SUBTIT 4 3" xfId="41666"/>
    <cellStyle name="SUBTIT 4 3 2" xfId="41667"/>
    <cellStyle name="SUBTIT 4 3 3" xfId="41668"/>
    <cellStyle name="SUBTIT 4 3 4" xfId="41669"/>
    <cellStyle name="SUBTIT 4 4" xfId="41670"/>
    <cellStyle name="SUBTIT 4 4 2" xfId="41671"/>
    <cellStyle name="SUBTIT 4 4 3" xfId="41672"/>
    <cellStyle name="SUBTIT 4 4 4" xfId="41673"/>
    <cellStyle name="SUBTIT 4 5" xfId="41674"/>
    <cellStyle name="SUBTIT 4 5 2" xfId="41675"/>
    <cellStyle name="SUBTIT 4 5 3" xfId="41676"/>
    <cellStyle name="SUBTIT 4 5 4" xfId="41677"/>
    <cellStyle name="SUBTIT 4 6" xfId="41678"/>
    <cellStyle name="SUBTIT 4 7" xfId="41679"/>
    <cellStyle name="SUBTIT 4 8" xfId="41680"/>
    <cellStyle name="SUBTIT 5" xfId="41681"/>
    <cellStyle name="SUBTIT 5 2" xfId="41682"/>
    <cellStyle name="SUBTIT 5 2 2" xfId="41683"/>
    <cellStyle name="SUBTIT 5 2 2 2" xfId="41684"/>
    <cellStyle name="SUBTIT 5 2 2 3" xfId="41685"/>
    <cellStyle name="SUBTIT 5 2 2 4" xfId="41686"/>
    <cellStyle name="SUBTIT 5 2 3" xfId="41687"/>
    <cellStyle name="SUBTIT 5 2 3 2" xfId="41688"/>
    <cellStyle name="SUBTIT 5 2 3 3" xfId="41689"/>
    <cellStyle name="SUBTIT 5 2 3 4" xfId="41690"/>
    <cellStyle name="SUBTIT 5 2 4" xfId="41691"/>
    <cellStyle name="SUBTIT 5 2 4 2" xfId="41692"/>
    <cellStyle name="SUBTIT 5 2 4 3" xfId="41693"/>
    <cellStyle name="SUBTIT 5 2 4 4" xfId="41694"/>
    <cellStyle name="SUBTIT 5 2 5" xfId="41695"/>
    <cellStyle name="SUBTIT 5 2 6" xfId="41696"/>
    <cellStyle name="SUBTIT 5 2 7" xfId="41697"/>
    <cellStyle name="SUBTIT 5 3" xfId="41698"/>
    <cellStyle name="SUBTIT 5 3 2" xfId="41699"/>
    <cellStyle name="SUBTIT 5 3 3" xfId="41700"/>
    <cellStyle name="SUBTIT 5 3 4" xfId="41701"/>
    <cellStyle name="SUBTIT 5 4" xfId="41702"/>
    <cellStyle name="SUBTIT 5 4 2" xfId="41703"/>
    <cellStyle name="SUBTIT 5 4 3" xfId="41704"/>
    <cellStyle name="SUBTIT 5 4 4" xfId="41705"/>
    <cellStyle name="SUBTIT 5 5" xfId="41706"/>
    <cellStyle name="SUBTIT 5 5 2" xfId="41707"/>
    <cellStyle name="SUBTIT 5 5 3" xfId="41708"/>
    <cellStyle name="SUBTIT 5 5 4" xfId="41709"/>
    <cellStyle name="SUBTIT 5 6" xfId="41710"/>
    <cellStyle name="SUBTIT 5 7" xfId="41711"/>
    <cellStyle name="SUBTIT 5 8" xfId="41712"/>
    <cellStyle name="SUBTIT 6" xfId="41713"/>
    <cellStyle name="SUBTIT 6 2" xfId="41714"/>
    <cellStyle name="SUBTIT 6 2 2" xfId="41715"/>
    <cellStyle name="SUBTIT 6 2 2 2" xfId="41716"/>
    <cellStyle name="SUBTIT 6 2 2 3" xfId="41717"/>
    <cellStyle name="SUBTIT 6 2 2 4" xfId="41718"/>
    <cellStyle name="SUBTIT 6 2 3" xfId="41719"/>
    <cellStyle name="SUBTIT 6 2 3 2" xfId="41720"/>
    <cellStyle name="SUBTIT 6 2 3 3" xfId="41721"/>
    <cellStyle name="SUBTIT 6 2 3 4" xfId="41722"/>
    <cellStyle name="SUBTIT 6 2 4" xfId="41723"/>
    <cellStyle name="SUBTIT 6 2 4 2" xfId="41724"/>
    <cellStyle name="SUBTIT 6 2 4 3" xfId="41725"/>
    <cellStyle name="SUBTIT 6 2 4 4" xfId="41726"/>
    <cellStyle name="SUBTIT 6 2 5" xfId="41727"/>
    <cellStyle name="SUBTIT 6 2 6" xfId="41728"/>
    <cellStyle name="SUBTIT 6 2 7" xfId="41729"/>
    <cellStyle name="SUBTIT 6 3" xfId="41730"/>
    <cellStyle name="SUBTIT 6 3 2" xfId="41731"/>
    <cellStyle name="SUBTIT 6 3 3" xfId="41732"/>
    <cellStyle name="SUBTIT 6 3 4" xfId="41733"/>
    <cellStyle name="SUBTIT 6 4" xfId="41734"/>
    <cellStyle name="SUBTIT 6 4 2" xfId="41735"/>
    <cellStyle name="SUBTIT 6 4 3" xfId="41736"/>
    <cellStyle name="SUBTIT 6 4 4" xfId="41737"/>
    <cellStyle name="SUBTIT 6 5" xfId="41738"/>
    <cellStyle name="SUBTIT 6 5 2" xfId="41739"/>
    <cellStyle name="SUBTIT 6 5 3" xfId="41740"/>
    <cellStyle name="SUBTIT 6 5 4" xfId="41741"/>
    <cellStyle name="SUBTIT 6 6" xfId="41742"/>
    <cellStyle name="SUBTIT 6 7" xfId="41743"/>
    <cellStyle name="SUBTIT 6 8" xfId="41744"/>
    <cellStyle name="SUBTIT 7" xfId="41745"/>
    <cellStyle name="SUBTIT 7 2" xfId="41746"/>
    <cellStyle name="SUBTIT 7 2 2" xfId="41747"/>
    <cellStyle name="SUBTIT 7 2 3" xfId="41748"/>
    <cellStyle name="SUBTIT 7 2 4" xfId="41749"/>
    <cellStyle name="SUBTIT 7 3" xfId="41750"/>
    <cellStyle name="SUBTIT 7 3 2" xfId="41751"/>
    <cellStyle name="SUBTIT 7 3 3" xfId="41752"/>
    <cellStyle name="SUBTIT 7 3 4" xfId="41753"/>
    <cellStyle name="SUBTIT 7 4" xfId="41754"/>
    <cellStyle name="SUBTIT 7 4 2" xfId="41755"/>
    <cellStyle name="SUBTIT 7 4 3" xfId="41756"/>
    <cellStyle name="SUBTIT 7 4 4" xfId="41757"/>
    <cellStyle name="SUBTIT 7 5" xfId="41758"/>
    <cellStyle name="SUBTIT 7 6" xfId="41759"/>
    <cellStyle name="SUBTIT 7 7" xfId="41760"/>
    <cellStyle name="SUBTIT 8" xfId="41761"/>
    <cellStyle name="SUBTIT 8 2" xfId="41762"/>
    <cellStyle name="SUBTIT 8 3" xfId="41763"/>
    <cellStyle name="SUBTIT 8 4" xfId="41764"/>
    <cellStyle name="SUBTIT 9" xfId="41765"/>
    <cellStyle name="SUBTIT 9 2" xfId="41766"/>
    <cellStyle name="SUBTIT 9 3" xfId="41767"/>
    <cellStyle name="SUBTIT 9 4" xfId="41768"/>
    <cellStyle name="Suma" xfId="41769"/>
    <cellStyle name="Tekst objaśnienia" xfId="41770"/>
    <cellStyle name="Tekst ostrzeżenia" xfId="41771"/>
    <cellStyle name="Texte explicatif" xfId="41772"/>
    <cellStyle name="Texto de advertencia 10" xfId="41773"/>
    <cellStyle name="Texto de advertencia 10 2" xfId="41774"/>
    <cellStyle name="Texto de advertencia 10 3" xfId="41775"/>
    <cellStyle name="Texto de advertencia 11" xfId="41776"/>
    <cellStyle name="Texto de advertencia 11 2" xfId="41777"/>
    <cellStyle name="Texto de advertencia 11 3" xfId="41778"/>
    <cellStyle name="Texto de advertencia 12" xfId="41779"/>
    <cellStyle name="Texto de advertencia 12 2" xfId="41780"/>
    <cellStyle name="Texto de advertencia 12 3" xfId="41781"/>
    <cellStyle name="Texto de advertencia 2" xfId="41782"/>
    <cellStyle name="Texto de advertencia 2 10" xfId="41783"/>
    <cellStyle name="Texto de advertencia 2 10 2" xfId="41784"/>
    <cellStyle name="Texto de advertencia 2 10 3" xfId="41785"/>
    <cellStyle name="Texto de advertencia 2 11" xfId="41786"/>
    <cellStyle name="Texto de advertencia 2 12" xfId="41787"/>
    <cellStyle name="Texto de advertencia 2 2" xfId="41788"/>
    <cellStyle name="Texto de advertencia 2 2 2" xfId="41789"/>
    <cellStyle name="Texto de advertencia 2 2 2 2" xfId="41790"/>
    <cellStyle name="Texto de advertencia 2 2 2 3" xfId="41791"/>
    <cellStyle name="Texto de advertencia 2 2 3" xfId="41792"/>
    <cellStyle name="Texto de advertencia 2 2 4" xfId="41793"/>
    <cellStyle name="Texto de advertencia 2 3" xfId="41794"/>
    <cellStyle name="Texto de advertencia 2 3 2" xfId="41795"/>
    <cellStyle name="Texto de advertencia 2 3 3" xfId="41796"/>
    <cellStyle name="Texto de advertencia 2 4" xfId="41797"/>
    <cellStyle name="Texto de advertencia 2 4 2" xfId="41798"/>
    <cellStyle name="Texto de advertencia 2 4 3" xfId="41799"/>
    <cellStyle name="Texto de advertencia 2 5" xfId="41800"/>
    <cellStyle name="Texto de advertencia 2 5 2" xfId="41801"/>
    <cellStyle name="Texto de advertencia 2 5 3" xfId="41802"/>
    <cellStyle name="Texto de advertencia 2 6" xfId="41803"/>
    <cellStyle name="Texto de advertencia 2 6 2" xfId="41804"/>
    <cellStyle name="Texto de advertencia 2 6 3" xfId="41805"/>
    <cellStyle name="Texto de advertencia 2 7" xfId="41806"/>
    <cellStyle name="Texto de advertencia 2 7 2" xfId="41807"/>
    <cellStyle name="Texto de advertencia 2 7 3" xfId="41808"/>
    <cellStyle name="Texto de advertencia 2 8" xfId="41809"/>
    <cellStyle name="Texto de advertencia 2 8 2" xfId="41810"/>
    <cellStyle name="Texto de advertencia 2 8 3" xfId="41811"/>
    <cellStyle name="Texto de advertencia 2 9" xfId="41812"/>
    <cellStyle name="Texto de advertencia 2 9 2" xfId="41813"/>
    <cellStyle name="Texto de advertencia 2 9 3" xfId="41814"/>
    <cellStyle name="Texto de advertencia 3" xfId="41815"/>
    <cellStyle name="Texto de advertencia 3 2" xfId="41816"/>
    <cellStyle name="Texto de advertencia 3 3" xfId="41817"/>
    <cellStyle name="Texto de advertencia 4" xfId="41818"/>
    <cellStyle name="Texto de advertencia 4 2" xfId="41819"/>
    <cellStyle name="Texto de advertencia 4 2 2" xfId="41820"/>
    <cellStyle name="Texto de advertencia 4 2 3" xfId="41821"/>
    <cellStyle name="Texto de advertencia 4 3" xfId="41822"/>
    <cellStyle name="Texto de advertencia 4 4" xfId="41823"/>
    <cellStyle name="Texto de advertencia 5" xfId="41824"/>
    <cellStyle name="Texto de advertencia 5 2" xfId="41825"/>
    <cellStyle name="Texto de advertencia 5 3" xfId="41826"/>
    <cellStyle name="Texto de advertencia 6" xfId="41827"/>
    <cellStyle name="Texto de advertencia 6 2" xfId="41828"/>
    <cellStyle name="Texto de advertencia 6 3" xfId="41829"/>
    <cellStyle name="Texto de advertencia 7" xfId="41830"/>
    <cellStyle name="Texto de advertencia 7 2" xfId="41831"/>
    <cellStyle name="Texto de advertencia 7 3" xfId="41832"/>
    <cellStyle name="Texto de advertencia 8" xfId="41833"/>
    <cellStyle name="Texto de advertencia 8 2" xfId="41834"/>
    <cellStyle name="Texto de advertencia 8 3" xfId="41835"/>
    <cellStyle name="Texto de advertencia 9" xfId="41836"/>
    <cellStyle name="Texto de advertencia 9 2" xfId="41837"/>
    <cellStyle name="Texto de advertencia 9 3" xfId="41838"/>
    <cellStyle name="Texto de Aviso" xfId="41839"/>
    <cellStyle name="Texto de Aviso 2" xfId="41840"/>
    <cellStyle name="Texto de Aviso 3" xfId="41841"/>
    <cellStyle name="Texto explicativo 2" xfId="41842"/>
    <cellStyle name="Texto explicativo 2 2" xfId="41843"/>
    <cellStyle name="Texto explicativo 2 3" xfId="41844"/>
    <cellStyle name="Texto explicativo 3" xfId="41845"/>
    <cellStyle name="Texto explicativo 3 2" xfId="41846"/>
    <cellStyle name="Texto explicativo 3 3" xfId="41847"/>
    <cellStyle name="Texto explicativo 4" xfId="41848"/>
    <cellStyle name="Texto explicativo 4 2" xfId="41849"/>
    <cellStyle name="Texto explicativo 4 2 2" xfId="41850"/>
    <cellStyle name="Texto explicativo 4 2 3" xfId="41851"/>
    <cellStyle name="Texto explicativo 4 3" xfId="41852"/>
    <cellStyle name="Texto explicativo 4 4" xfId="41853"/>
    <cellStyle name="Texto Explicativo 5" xfId="41854"/>
    <cellStyle name="Texto Explicativo 6" xfId="41855"/>
    <cellStyle name="Texto Explicativo 7" xfId="41856"/>
    <cellStyle name="Texto Explicativo 8" xfId="41857"/>
    <cellStyle name="Texto Explicativo 9" xfId="41858"/>
    <cellStyle name="Teyma" xfId="41859"/>
    <cellStyle name="Teyma 2" xfId="41860"/>
    <cellStyle name="Teyma 3" xfId="41861"/>
    <cellStyle name="Teyma 4" xfId="41862"/>
    <cellStyle name="Teyma 5" xfId="41863"/>
    <cellStyle name="Teyma 6" xfId="41864"/>
    <cellStyle name="Teyma 7" xfId="41865"/>
    <cellStyle name="þ_x001d_ð*&amp;„ýš&amp;}ý_x000b__x0008_Ó_x000d_¬_x000e__x0007__x0001__x0001_" xfId="41866"/>
    <cellStyle name="Title" xfId="41867"/>
    <cellStyle name="Title 2" xfId="41868"/>
    <cellStyle name="Title 3" xfId="41869"/>
    <cellStyle name="Titre" xfId="41870"/>
    <cellStyle name="Titre 1" xfId="41871"/>
    <cellStyle name="Titre 2" xfId="41872"/>
    <cellStyle name="Titre 3" xfId="41873"/>
    <cellStyle name="Titre 4" xfId="41874"/>
    <cellStyle name="Título 1 10" xfId="41875"/>
    <cellStyle name="Título 1 10 2" xfId="41876"/>
    <cellStyle name="Título 1 10 3" xfId="41877"/>
    <cellStyle name="Título 1 11" xfId="41878"/>
    <cellStyle name="Título 1 11 2" xfId="41879"/>
    <cellStyle name="Título 1 11 3" xfId="41880"/>
    <cellStyle name="Título 1 12" xfId="41881"/>
    <cellStyle name="Título 1 12 2" xfId="41882"/>
    <cellStyle name="Título 1 12 3" xfId="41883"/>
    <cellStyle name="Título 1 13" xfId="41884"/>
    <cellStyle name="Título 1 14" xfId="41885"/>
    <cellStyle name="Título 1 15" xfId="41886"/>
    <cellStyle name="Título 1 16" xfId="41887"/>
    <cellStyle name="Título 1 17" xfId="41888"/>
    <cellStyle name="Título 1 2" xfId="41889"/>
    <cellStyle name="Título 1 2 10" xfId="41890"/>
    <cellStyle name="Título 1 2 10 2" xfId="41891"/>
    <cellStyle name="Título 1 2 10 3" xfId="41892"/>
    <cellStyle name="Título 1 2 11" xfId="41893"/>
    <cellStyle name="Título 1 2 11 2" xfId="41894"/>
    <cellStyle name="Título 1 2 11 3" xfId="41895"/>
    <cellStyle name="Título 1 2 12" xfId="41896"/>
    <cellStyle name="Título 1 2 12 2" xfId="41897"/>
    <cellStyle name="Título 1 2 12 3" xfId="41898"/>
    <cellStyle name="Título 1 2 13" xfId="41899"/>
    <cellStyle name="Título 1 2 13 2" xfId="41900"/>
    <cellStyle name="Título 1 2 13 3" xfId="41901"/>
    <cellStyle name="Título 1 2 14" xfId="41902"/>
    <cellStyle name="Título 1 2 14 2" xfId="41903"/>
    <cellStyle name="Título 1 2 14 3" xfId="41904"/>
    <cellStyle name="Título 1 2 15" xfId="41905"/>
    <cellStyle name="Título 1 2 15 2" xfId="41906"/>
    <cellStyle name="Título 1 2 15 3" xfId="41907"/>
    <cellStyle name="Título 1 2 16" xfId="41908"/>
    <cellStyle name="Título 1 2 16 2" xfId="41909"/>
    <cellStyle name="Título 1 2 16 3" xfId="41910"/>
    <cellStyle name="Título 1 2 17" xfId="41911"/>
    <cellStyle name="Título 1 2 17 2" xfId="41912"/>
    <cellStyle name="Título 1 2 17 3" xfId="41913"/>
    <cellStyle name="Título 1 2 18" xfId="41914"/>
    <cellStyle name="Título 1 2 18 2" xfId="41915"/>
    <cellStyle name="Título 1 2 18 3" xfId="41916"/>
    <cellStyle name="Título 1 2 19" xfId="41917"/>
    <cellStyle name="Título 1 2 19 2" xfId="41918"/>
    <cellStyle name="Título 1 2 19 3" xfId="41919"/>
    <cellStyle name="Título 1 2 2" xfId="41920"/>
    <cellStyle name="Título 1 2 2 10" xfId="41921"/>
    <cellStyle name="Título 1 2 2 10 2" xfId="41922"/>
    <cellStyle name="Título 1 2 2 10 3" xfId="41923"/>
    <cellStyle name="Título 1 2 2 11" xfId="41924"/>
    <cellStyle name="Título 1 2 2 11 2" xfId="41925"/>
    <cellStyle name="Título 1 2 2 11 3" xfId="41926"/>
    <cellStyle name="Título 1 2 2 12" xfId="41927"/>
    <cellStyle name="Título 1 2 2 13" xfId="41928"/>
    <cellStyle name="Título 1 2 2 2" xfId="41929"/>
    <cellStyle name="Título 1 2 2 2 2" xfId="41930"/>
    <cellStyle name="Título 1 2 2 2 2 2" xfId="41931"/>
    <cellStyle name="Título 1 2 2 2 2 3" xfId="41932"/>
    <cellStyle name="Título 1 2 2 2 3" xfId="41933"/>
    <cellStyle name="Título 1 2 2 2 4" xfId="41934"/>
    <cellStyle name="Título 1 2 2 3" xfId="41935"/>
    <cellStyle name="Título 1 2 2 3 2" xfId="41936"/>
    <cellStyle name="Título 1 2 2 3 3" xfId="41937"/>
    <cellStyle name="Título 1 2 2 4" xfId="41938"/>
    <cellStyle name="Título 1 2 2 4 2" xfId="41939"/>
    <cellStyle name="Título 1 2 2 4 3" xfId="41940"/>
    <cellStyle name="Título 1 2 2 5" xfId="41941"/>
    <cellStyle name="Título 1 2 2 5 2" xfId="41942"/>
    <cellStyle name="Título 1 2 2 5 3" xfId="41943"/>
    <cellStyle name="Título 1 2 2 6" xfId="41944"/>
    <cellStyle name="Título 1 2 2 6 2" xfId="41945"/>
    <cellStyle name="Título 1 2 2 6 3" xfId="41946"/>
    <cellStyle name="Título 1 2 2 7" xfId="41947"/>
    <cellStyle name="Título 1 2 2 7 2" xfId="41948"/>
    <cellStyle name="Título 1 2 2 7 3" xfId="41949"/>
    <cellStyle name="Título 1 2 2 8" xfId="41950"/>
    <cellStyle name="Título 1 2 2 8 2" xfId="41951"/>
    <cellStyle name="Título 1 2 2 8 3" xfId="41952"/>
    <cellStyle name="Título 1 2 2 9" xfId="41953"/>
    <cellStyle name="Título 1 2 2 9 2" xfId="41954"/>
    <cellStyle name="Título 1 2 2 9 3" xfId="41955"/>
    <cellStyle name="Título 1 2 20" xfId="41956"/>
    <cellStyle name="Título 1 2 21" xfId="41957"/>
    <cellStyle name="Título 1 2 3" xfId="41958"/>
    <cellStyle name="Título 1 2 3 2" xfId="41959"/>
    <cellStyle name="Título 1 2 3 3" xfId="41960"/>
    <cellStyle name="Título 1 2 4" xfId="41961"/>
    <cellStyle name="Título 1 2 4 2" xfId="41962"/>
    <cellStyle name="Título 1 2 4 3" xfId="41963"/>
    <cellStyle name="Título 1 2 5" xfId="41964"/>
    <cellStyle name="Título 1 2 5 2" xfId="41965"/>
    <cellStyle name="Título 1 2 5 3" xfId="41966"/>
    <cellStyle name="Título 1 2 6" xfId="41967"/>
    <cellStyle name="Título 1 2 6 2" xfId="41968"/>
    <cellStyle name="Título 1 2 6 2 2" xfId="41969"/>
    <cellStyle name="Título 1 2 6 2 3" xfId="41970"/>
    <cellStyle name="Título 1 2 6 3" xfId="41971"/>
    <cellStyle name="Título 1 2 6 4" xfId="41972"/>
    <cellStyle name="Título 1 2 7" xfId="41973"/>
    <cellStyle name="Título 1 2 7 2" xfId="41974"/>
    <cellStyle name="Título 1 2 7 2 2" xfId="41975"/>
    <cellStyle name="Título 1 2 7 2 3" xfId="41976"/>
    <cellStyle name="Título 1 2 7 3" xfId="41977"/>
    <cellStyle name="Título 1 2 7 4" xfId="41978"/>
    <cellStyle name="Título 1 2 8" xfId="41979"/>
    <cellStyle name="Título 1 2 8 2" xfId="41980"/>
    <cellStyle name="Título 1 2 8 3" xfId="41981"/>
    <cellStyle name="Título 1 2 9" xfId="41982"/>
    <cellStyle name="Título 1 2 9 2" xfId="41983"/>
    <cellStyle name="Título 1 2 9 3" xfId="41984"/>
    <cellStyle name="Título 1 3" xfId="41985"/>
    <cellStyle name="Título 1 3 2" xfId="41986"/>
    <cellStyle name="Título 1 3 3" xfId="41987"/>
    <cellStyle name="Título 1 4" xfId="41988"/>
    <cellStyle name="Título 1 4 2" xfId="41989"/>
    <cellStyle name="Título 1 4 2 2" xfId="41990"/>
    <cellStyle name="Título 1 4 2 3" xfId="41991"/>
    <cellStyle name="Título 1 4 3" xfId="41992"/>
    <cellStyle name="Título 1 4 4" xfId="41993"/>
    <cellStyle name="Título 1 5" xfId="41994"/>
    <cellStyle name="Título 1 5 2" xfId="41995"/>
    <cellStyle name="Título 1 5 3" xfId="41996"/>
    <cellStyle name="Título 1 6" xfId="41997"/>
    <cellStyle name="Título 1 6 2" xfId="41998"/>
    <cellStyle name="Título 1 6 3" xfId="41999"/>
    <cellStyle name="Título 1 7" xfId="42000"/>
    <cellStyle name="Título 1 7 2" xfId="42001"/>
    <cellStyle name="Título 1 7 3" xfId="42002"/>
    <cellStyle name="Título 1 8" xfId="42003"/>
    <cellStyle name="Título 1 8 2" xfId="42004"/>
    <cellStyle name="Título 1 8 3" xfId="42005"/>
    <cellStyle name="Título 1 9" xfId="42006"/>
    <cellStyle name="Título 1 9 2" xfId="42007"/>
    <cellStyle name="Título 1 9 3" xfId="42008"/>
    <cellStyle name="Título 10" xfId="42009"/>
    <cellStyle name="Título 11" xfId="42010"/>
    <cellStyle name="Título 2 10" xfId="42011"/>
    <cellStyle name="Título 2 10 2" xfId="42012"/>
    <cellStyle name="Título 2 10 3" xfId="42013"/>
    <cellStyle name="Título 2 11" xfId="42014"/>
    <cellStyle name="Título 2 11 2" xfId="42015"/>
    <cellStyle name="Título 2 11 3" xfId="42016"/>
    <cellStyle name="Título 2 12" xfId="42017"/>
    <cellStyle name="Título 2 12 2" xfId="42018"/>
    <cellStyle name="Título 2 12 3" xfId="42019"/>
    <cellStyle name="Título 2 13" xfId="42020"/>
    <cellStyle name="Título 2 14" xfId="42021"/>
    <cellStyle name="Título 2 15" xfId="42022"/>
    <cellStyle name="Título 2 16" xfId="42023"/>
    <cellStyle name="Título 2 17" xfId="42024"/>
    <cellStyle name="Título 2 2" xfId="42025"/>
    <cellStyle name="Título 2 2 10" xfId="42026"/>
    <cellStyle name="Título 2 2 10 2" xfId="42027"/>
    <cellStyle name="Título 2 2 10 3" xfId="42028"/>
    <cellStyle name="Título 2 2 11" xfId="42029"/>
    <cellStyle name="Título 2 2 11 2" xfId="42030"/>
    <cellStyle name="Título 2 2 11 3" xfId="42031"/>
    <cellStyle name="Título 2 2 12" xfId="42032"/>
    <cellStyle name="Título 2 2 12 2" xfId="42033"/>
    <cellStyle name="Título 2 2 12 3" xfId="42034"/>
    <cellStyle name="Título 2 2 13" xfId="42035"/>
    <cellStyle name="Título 2 2 13 2" xfId="42036"/>
    <cellStyle name="Título 2 2 13 3" xfId="42037"/>
    <cellStyle name="Título 2 2 14" xfId="42038"/>
    <cellStyle name="Título 2 2 14 2" xfId="42039"/>
    <cellStyle name="Título 2 2 14 3" xfId="42040"/>
    <cellStyle name="Título 2 2 15" xfId="42041"/>
    <cellStyle name="Título 2 2 15 2" xfId="42042"/>
    <cellStyle name="Título 2 2 15 3" xfId="42043"/>
    <cellStyle name="Título 2 2 16" xfId="42044"/>
    <cellStyle name="Título 2 2 16 2" xfId="42045"/>
    <cellStyle name="Título 2 2 16 3" xfId="42046"/>
    <cellStyle name="Título 2 2 17" xfId="42047"/>
    <cellStyle name="Título 2 2 17 2" xfId="42048"/>
    <cellStyle name="Título 2 2 17 3" xfId="42049"/>
    <cellStyle name="Título 2 2 18" xfId="42050"/>
    <cellStyle name="Título 2 2 18 2" xfId="42051"/>
    <cellStyle name="Título 2 2 18 3" xfId="42052"/>
    <cellStyle name="Título 2 2 19" xfId="42053"/>
    <cellStyle name="Título 2 2 19 2" xfId="42054"/>
    <cellStyle name="Título 2 2 19 3" xfId="42055"/>
    <cellStyle name="Título 2 2 2" xfId="42056"/>
    <cellStyle name="Título 2 2 2 10" xfId="42057"/>
    <cellStyle name="Título 2 2 2 10 2" xfId="42058"/>
    <cellStyle name="Título 2 2 2 10 3" xfId="42059"/>
    <cellStyle name="Título 2 2 2 11" xfId="42060"/>
    <cellStyle name="Título 2 2 2 11 2" xfId="42061"/>
    <cellStyle name="Título 2 2 2 11 3" xfId="42062"/>
    <cellStyle name="Título 2 2 2 12" xfId="42063"/>
    <cellStyle name="Título 2 2 2 13" xfId="42064"/>
    <cellStyle name="Título 2 2 2 2" xfId="42065"/>
    <cellStyle name="Título 2 2 2 2 2" xfId="42066"/>
    <cellStyle name="Título 2 2 2 2 2 2" xfId="42067"/>
    <cellStyle name="Título 2 2 2 2 2 3" xfId="42068"/>
    <cellStyle name="Título 2 2 2 2 3" xfId="42069"/>
    <cellStyle name="Título 2 2 2 2 4" xfId="42070"/>
    <cellStyle name="Título 2 2 2 3" xfId="42071"/>
    <cellStyle name="Título 2 2 2 3 2" xfId="42072"/>
    <cellStyle name="Título 2 2 2 3 3" xfId="42073"/>
    <cellStyle name="Título 2 2 2 4" xfId="42074"/>
    <cellStyle name="Título 2 2 2 4 2" xfId="42075"/>
    <cellStyle name="Título 2 2 2 4 3" xfId="42076"/>
    <cellStyle name="Título 2 2 2 5" xfId="42077"/>
    <cellStyle name="Título 2 2 2 5 2" xfId="42078"/>
    <cellStyle name="Título 2 2 2 5 3" xfId="42079"/>
    <cellStyle name="Título 2 2 2 6" xfId="42080"/>
    <cellStyle name="Título 2 2 2 6 2" xfId="42081"/>
    <cellStyle name="Título 2 2 2 6 3" xfId="42082"/>
    <cellStyle name="Título 2 2 2 7" xfId="42083"/>
    <cellStyle name="Título 2 2 2 7 2" xfId="42084"/>
    <cellStyle name="Título 2 2 2 7 3" xfId="42085"/>
    <cellStyle name="Título 2 2 2 8" xfId="42086"/>
    <cellStyle name="Título 2 2 2 8 2" xfId="42087"/>
    <cellStyle name="Título 2 2 2 8 3" xfId="42088"/>
    <cellStyle name="Título 2 2 2 9" xfId="42089"/>
    <cellStyle name="Título 2 2 2 9 2" xfId="42090"/>
    <cellStyle name="Título 2 2 2 9 3" xfId="42091"/>
    <cellStyle name="Título 2 2 20" xfId="42092"/>
    <cellStyle name="Título 2 2 21" xfId="42093"/>
    <cellStyle name="Título 2 2 3" xfId="42094"/>
    <cellStyle name="Título 2 2 3 2" xfId="42095"/>
    <cellStyle name="Título 2 2 3 3" xfId="42096"/>
    <cellStyle name="Título 2 2 4" xfId="42097"/>
    <cellStyle name="Título 2 2 4 2" xfId="42098"/>
    <cellStyle name="Título 2 2 4 3" xfId="42099"/>
    <cellStyle name="Título 2 2 5" xfId="42100"/>
    <cellStyle name="Título 2 2 5 2" xfId="42101"/>
    <cellStyle name="Título 2 2 5 3" xfId="42102"/>
    <cellStyle name="Título 2 2 6" xfId="42103"/>
    <cellStyle name="Título 2 2 6 2" xfId="42104"/>
    <cellStyle name="Título 2 2 6 2 2" xfId="42105"/>
    <cellStyle name="Título 2 2 6 2 3" xfId="42106"/>
    <cellStyle name="Título 2 2 6 3" xfId="42107"/>
    <cellStyle name="Título 2 2 6 4" xfId="42108"/>
    <cellStyle name="Título 2 2 7" xfId="42109"/>
    <cellStyle name="Título 2 2 7 2" xfId="42110"/>
    <cellStyle name="Título 2 2 7 2 2" xfId="42111"/>
    <cellStyle name="Título 2 2 7 2 3" xfId="42112"/>
    <cellStyle name="Título 2 2 7 3" xfId="42113"/>
    <cellStyle name="Título 2 2 7 4" xfId="42114"/>
    <cellStyle name="Título 2 2 8" xfId="42115"/>
    <cellStyle name="Título 2 2 8 2" xfId="42116"/>
    <cellStyle name="Título 2 2 8 3" xfId="42117"/>
    <cellStyle name="Título 2 2 9" xfId="42118"/>
    <cellStyle name="Título 2 2 9 2" xfId="42119"/>
    <cellStyle name="Título 2 2 9 3" xfId="42120"/>
    <cellStyle name="Título 2 3" xfId="42121"/>
    <cellStyle name="Título 2 3 2" xfId="42122"/>
    <cellStyle name="Título 2 3 3" xfId="42123"/>
    <cellStyle name="Título 2 4" xfId="42124"/>
    <cellStyle name="Título 2 4 2" xfId="42125"/>
    <cellStyle name="Título 2 4 2 2" xfId="42126"/>
    <cellStyle name="Título 2 4 2 3" xfId="42127"/>
    <cellStyle name="Título 2 4 3" xfId="42128"/>
    <cellStyle name="Título 2 4 4" xfId="42129"/>
    <cellStyle name="Título 2 5" xfId="42130"/>
    <cellStyle name="Título 2 5 2" xfId="42131"/>
    <cellStyle name="Título 2 5 3" xfId="42132"/>
    <cellStyle name="Título 2 6" xfId="42133"/>
    <cellStyle name="Título 2 6 2" xfId="42134"/>
    <cellStyle name="Título 2 6 3" xfId="42135"/>
    <cellStyle name="Título 2 7" xfId="42136"/>
    <cellStyle name="Título 2 7 2" xfId="42137"/>
    <cellStyle name="Título 2 7 3" xfId="42138"/>
    <cellStyle name="Título 2 8" xfId="42139"/>
    <cellStyle name="Título 2 8 2" xfId="42140"/>
    <cellStyle name="Título 2 8 3" xfId="42141"/>
    <cellStyle name="Título 2 9" xfId="42142"/>
    <cellStyle name="Título 2 9 2" xfId="42143"/>
    <cellStyle name="Título 2 9 3" xfId="42144"/>
    <cellStyle name="Título 3 10" xfId="42145"/>
    <cellStyle name="Título 3 10 2" xfId="42146"/>
    <cellStyle name="Título 3 10 3" xfId="42147"/>
    <cellStyle name="Título 3 11" xfId="42148"/>
    <cellStyle name="Título 3 11 2" xfId="42149"/>
    <cellStyle name="Título 3 11 3" xfId="42150"/>
    <cellStyle name="Título 3 12" xfId="42151"/>
    <cellStyle name="Título 3 12 2" xfId="42152"/>
    <cellStyle name="Título 3 12 3" xfId="42153"/>
    <cellStyle name="Título 3 13" xfId="42154"/>
    <cellStyle name="Título 3 14" xfId="42155"/>
    <cellStyle name="Título 3 15" xfId="42156"/>
    <cellStyle name="Título 3 16" xfId="42157"/>
    <cellStyle name="Título 3 17" xfId="42158"/>
    <cellStyle name="Título 3 2" xfId="42159"/>
    <cellStyle name="Título 3 2 10" xfId="42160"/>
    <cellStyle name="Título 3 2 10 2" xfId="42161"/>
    <cellStyle name="Título 3 2 10 3" xfId="42162"/>
    <cellStyle name="Título 3 2 11" xfId="42163"/>
    <cellStyle name="Título 3 2 11 2" xfId="42164"/>
    <cellStyle name="Título 3 2 11 3" xfId="42165"/>
    <cellStyle name="Título 3 2 12" xfId="42166"/>
    <cellStyle name="Título 3 2 12 2" xfId="42167"/>
    <cellStyle name="Título 3 2 12 3" xfId="42168"/>
    <cellStyle name="Título 3 2 13" xfId="42169"/>
    <cellStyle name="Título 3 2 13 2" xfId="42170"/>
    <cellStyle name="Título 3 2 13 3" xfId="42171"/>
    <cellStyle name="Título 3 2 14" xfId="42172"/>
    <cellStyle name="Título 3 2 14 2" xfId="42173"/>
    <cellStyle name="Título 3 2 14 3" xfId="42174"/>
    <cellStyle name="Título 3 2 15" xfId="42175"/>
    <cellStyle name="Título 3 2 15 2" xfId="42176"/>
    <cellStyle name="Título 3 2 15 3" xfId="42177"/>
    <cellStyle name="Título 3 2 16" xfId="42178"/>
    <cellStyle name="Título 3 2 16 2" xfId="42179"/>
    <cellStyle name="Título 3 2 16 3" xfId="42180"/>
    <cellStyle name="Título 3 2 17" xfId="42181"/>
    <cellStyle name="Título 3 2 17 2" xfId="42182"/>
    <cellStyle name="Título 3 2 17 3" xfId="42183"/>
    <cellStyle name="Título 3 2 18" xfId="42184"/>
    <cellStyle name="Título 3 2 18 2" xfId="42185"/>
    <cellStyle name="Título 3 2 18 3" xfId="42186"/>
    <cellStyle name="Título 3 2 19" xfId="42187"/>
    <cellStyle name="Título 3 2 19 2" xfId="42188"/>
    <cellStyle name="Título 3 2 19 3" xfId="42189"/>
    <cellStyle name="Título 3 2 2" xfId="42190"/>
    <cellStyle name="Título 3 2 2 10" xfId="42191"/>
    <cellStyle name="Título 3 2 2 10 2" xfId="42192"/>
    <cellStyle name="Título 3 2 2 10 3" xfId="42193"/>
    <cellStyle name="Título 3 2 2 11" xfId="42194"/>
    <cellStyle name="Título 3 2 2 11 2" xfId="42195"/>
    <cellStyle name="Título 3 2 2 11 3" xfId="42196"/>
    <cellStyle name="Título 3 2 2 12" xfId="42197"/>
    <cellStyle name="Título 3 2 2 13" xfId="42198"/>
    <cellStyle name="Título 3 2 2 2" xfId="42199"/>
    <cellStyle name="Título 3 2 2 2 2" xfId="42200"/>
    <cellStyle name="Título 3 2 2 2 2 2" xfId="42201"/>
    <cellStyle name="Título 3 2 2 2 2 3" xfId="42202"/>
    <cellStyle name="Título 3 2 2 2 3" xfId="42203"/>
    <cellStyle name="Título 3 2 2 2 4" xfId="42204"/>
    <cellStyle name="Título 3 2 2 3" xfId="42205"/>
    <cellStyle name="Título 3 2 2 3 2" xfId="42206"/>
    <cellStyle name="Título 3 2 2 3 3" xfId="42207"/>
    <cellStyle name="Título 3 2 2 4" xfId="42208"/>
    <cellStyle name="Título 3 2 2 4 2" xfId="42209"/>
    <cellStyle name="Título 3 2 2 4 3" xfId="42210"/>
    <cellStyle name="Título 3 2 2 5" xfId="42211"/>
    <cellStyle name="Título 3 2 2 5 2" xfId="42212"/>
    <cellStyle name="Título 3 2 2 5 3" xfId="42213"/>
    <cellStyle name="Título 3 2 2 6" xfId="42214"/>
    <cellStyle name="Título 3 2 2 6 2" xfId="42215"/>
    <cellStyle name="Título 3 2 2 6 3" xfId="42216"/>
    <cellStyle name="Título 3 2 2 7" xfId="42217"/>
    <cellStyle name="Título 3 2 2 7 2" xfId="42218"/>
    <cellStyle name="Título 3 2 2 7 3" xfId="42219"/>
    <cellStyle name="Título 3 2 2 8" xfId="42220"/>
    <cellStyle name="Título 3 2 2 8 2" xfId="42221"/>
    <cellStyle name="Título 3 2 2 8 3" xfId="42222"/>
    <cellStyle name="Título 3 2 2 9" xfId="42223"/>
    <cellStyle name="Título 3 2 2 9 2" xfId="42224"/>
    <cellStyle name="Título 3 2 2 9 3" xfId="42225"/>
    <cellStyle name="Título 3 2 20" xfId="42226"/>
    <cellStyle name="Título 3 2 21" xfId="42227"/>
    <cellStyle name="Título 3 2 3" xfId="42228"/>
    <cellStyle name="Título 3 2 3 2" xfId="42229"/>
    <cellStyle name="Título 3 2 3 3" xfId="42230"/>
    <cellStyle name="Título 3 2 4" xfId="42231"/>
    <cellStyle name="Título 3 2 4 2" xfId="42232"/>
    <cellStyle name="Título 3 2 4 3" xfId="42233"/>
    <cellStyle name="Título 3 2 5" xfId="42234"/>
    <cellStyle name="Título 3 2 5 2" xfId="42235"/>
    <cellStyle name="Título 3 2 5 3" xfId="42236"/>
    <cellStyle name="Título 3 2 6" xfId="42237"/>
    <cellStyle name="Título 3 2 6 2" xfId="42238"/>
    <cellStyle name="Título 3 2 6 2 2" xfId="42239"/>
    <cellStyle name="Título 3 2 6 2 3" xfId="42240"/>
    <cellStyle name="Título 3 2 6 3" xfId="42241"/>
    <cellStyle name="Título 3 2 6 4" xfId="42242"/>
    <cellStyle name="Título 3 2 7" xfId="42243"/>
    <cellStyle name="Título 3 2 7 2" xfId="42244"/>
    <cellStyle name="Título 3 2 7 2 2" xfId="42245"/>
    <cellStyle name="Título 3 2 7 2 3" xfId="42246"/>
    <cellStyle name="Título 3 2 7 3" xfId="42247"/>
    <cellStyle name="Título 3 2 7 4" xfId="42248"/>
    <cellStyle name="Título 3 2 8" xfId="42249"/>
    <cellStyle name="Título 3 2 8 2" xfId="42250"/>
    <cellStyle name="Título 3 2 8 3" xfId="42251"/>
    <cellStyle name="Título 3 2 9" xfId="42252"/>
    <cellStyle name="Título 3 2 9 2" xfId="42253"/>
    <cellStyle name="Título 3 2 9 3" xfId="42254"/>
    <cellStyle name="Título 3 3" xfId="42255"/>
    <cellStyle name="Título 3 3 2" xfId="42256"/>
    <cellStyle name="Título 3 3 3" xfId="42257"/>
    <cellStyle name="Título 3 4" xfId="42258"/>
    <cellStyle name="Título 3 4 2" xfId="42259"/>
    <cellStyle name="Título 3 4 2 2" xfId="42260"/>
    <cellStyle name="Título 3 4 2 3" xfId="42261"/>
    <cellStyle name="Título 3 4 3" xfId="42262"/>
    <cellStyle name="Título 3 4 4" xfId="42263"/>
    <cellStyle name="Título 3 5" xfId="42264"/>
    <cellStyle name="Título 3 5 2" xfId="42265"/>
    <cellStyle name="Título 3 5 3" xfId="42266"/>
    <cellStyle name="Título 3 6" xfId="42267"/>
    <cellStyle name="Título 3 6 2" xfId="42268"/>
    <cellStyle name="Título 3 6 3" xfId="42269"/>
    <cellStyle name="Título 3 7" xfId="42270"/>
    <cellStyle name="Título 3 7 2" xfId="42271"/>
    <cellStyle name="Título 3 7 3" xfId="42272"/>
    <cellStyle name="Título 3 8" xfId="42273"/>
    <cellStyle name="Título 3 8 2" xfId="42274"/>
    <cellStyle name="Título 3 8 3" xfId="42275"/>
    <cellStyle name="Título 3 9" xfId="42276"/>
    <cellStyle name="Título 3 9 2" xfId="42277"/>
    <cellStyle name="Título 3 9 3" xfId="42278"/>
    <cellStyle name="Título 4" xfId="42279"/>
    <cellStyle name="Título 4 10" xfId="42280"/>
    <cellStyle name="Título 4 10 2" xfId="42281"/>
    <cellStyle name="Título 4 10 3" xfId="42282"/>
    <cellStyle name="Título 4 11" xfId="42283"/>
    <cellStyle name="Título 4 11 2" xfId="42284"/>
    <cellStyle name="Título 4 11 3" xfId="42285"/>
    <cellStyle name="Título 4 12" xfId="42286"/>
    <cellStyle name="Título 4 12 2" xfId="42287"/>
    <cellStyle name="Título 4 12 3" xfId="42288"/>
    <cellStyle name="Título 4 13" xfId="42289"/>
    <cellStyle name="Título 4 14" xfId="42290"/>
    <cellStyle name="Título 4 15" xfId="42291"/>
    <cellStyle name="Título 4 16" xfId="42292"/>
    <cellStyle name="Título 4 17" xfId="42293"/>
    <cellStyle name="Título 4 2" xfId="42294"/>
    <cellStyle name="Título 4 2 2" xfId="42295"/>
    <cellStyle name="Título 4 2 3" xfId="42296"/>
    <cellStyle name="Título 4 3" xfId="42297"/>
    <cellStyle name="Título 4 3 2" xfId="42298"/>
    <cellStyle name="Título 4 3 3" xfId="42299"/>
    <cellStyle name="Título 4 4" xfId="42300"/>
    <cellStyle name="Título 4 4 2" xfId="42301"/>
    <cellStyle name="Título 4 4 3" xfId="42302"/>
    <cellStyle name="Título 4 5" xfId="42303"/>
    <cellStyle name="Título 4 5 2" xfId="42304"/>
    <cellStyle name="Título 4 5 3" xfId="42305"/>
    <cellStyle name="Título 4 6" xfId="42306"/>
    <cellStyle name="Título 4 6 2" xfId="42307"/>
    <cellStyle name="Título 4 6 3" xfId="42308"/>
    <cellStyle name="Título 4 7" xfId="42309"/>
    <cellStyle name="Título 4 7 2" xfId="42310"/>
    <cellStyle name="Título 4 7 3" xfId="42311"/>
    <cellStyle name="Título 4 8" xfId="42312"/>
    <cellStyle name="Título 4 8 2" xfId="42313"/>
    <cellStyle name="Título 4 8 3" xfId="42314"/>
    <cellStyle name="Título 4 9" xfId="42315"/>
    <cellStyle name="Título 4 9 2" xfId="42316"/>
    <cellStyle name="Título 4 9 3" xfId="42317"/>
    <cellStyle name="Título 4_Woodyard" xfId="42318"/>
    <cellStyle name="Título 5" xfId="42319"/>
    <cellStyle name="Título 5 2" xfId="42320"/>
    <cellStyle name="Título 5 3" xfId="42321"/>
    <cellStyle name="Título 6" xfId="42322"/>
    <cellStyle name="Título 6 2" xfId="42323"/>
    <cellStyle name="Título 6 2 2" xfId="42324"/>
    <cellStyle name="Título 6 2 3" xfId="42325"/>
    <cellStyle name="Título 6 3" xfId="42326"/>
    <cellStyle name="Título 6 4" xfId="42327"/>
    <cellStyle name="Título 7" xfId="42328"/>
    <cellStyle name="Título 8" xfId="42329"/>
    <cellStyle name="Título 9" xfId="42330"/>
    <cellStyle name="Título de hoja" xfId="42331"/>
    <cellStyle name="Título de hoja 2" xfId="42332"/>
    <cellStyle name="Título de hoja 3" xfId="42333"/>
    <cellStyle name="Total 10" xfId="42334"/>
    <cellStyle name="Total 10 10" xfId="42335"/>
    <cellStyle name="Total 10 10 2" xfId="42336"/>
    <cellStyle name="Total 10 10 3" xfId="42337"/>
    <cellStyle name="Total 10 10 4" xfId="42338"/>
    <cellStyle name="Total 10 11" xfId="42339"/>
    <cellStyle name="Total 10 12" xfId="42340"/>
    <cellStyle name="Total 10 13" xfId="42341"/>
    <cellStyle name="Total 10 14" xfId="42342"/>
    <cellStyle name="Total 10 2" xfId="42343"/>
    <cellStyle name="Total 10 2 2" xfId="42344"/>
    <cellStyle name="Total 10 2 2 2" xfId="42345"/>
    <cellStyle name="Total 10 2 2 2 2" xfId="42346"/>
    <cellStyle name="Total 10 2 2 2 3" xfId="42347"/>
    <cellStyle name="Total 10 2 2 2 4" xfId="42348"/>
    <cellStyle name="Total 10 2 2 3" xfId="42349"/>
    <cellStyle name="Total 10 2 2 3 2" xfId="42350"/>
    <cellStyle name="Total 10 2 2 3 3" xfId="42351"/>
    <cellStyle name="Total 10 2 2 3 4" xfId="42352"/>
    <cellStyle name="Total 10 2 2 4" xfId="42353"/>
    <cellStyle name="Total 10 2 2 5" xfId="42354"/>
    <cellStyle name="Total 10 2 2 6" xfId="42355"/>
    <cellStyle name="Total 10 2 2 7" xfId="42356"/>
    <cellStyle name="Total 10 2 3" xfId="42357"/>
    <cellStyle name="Total 10 2 3 2" xfId="42358"/>
    <cellStyle name="Total 10 2 3 2 2" xfId="42359"/>
    <cellStyle name="Total 10 2 3 2 3" xfId="42360"/>
    <cellStyle name="Total 10 2 3 2 4" xfId="42361"/>
    <cellStyle name="Total 10 2 3 3" xfId="42362"/>
    <cellStyle name="Total 10 2 3 3 2" xfId="42363"/>
    <cellStyle name="Total 10 2 3 3 3" xfId="42364"/>
    <cellStyle name="Total 10 2 3 3 4" xfId="42365"/>
    <cellStyle name="Total 10 2 3 4" xfId="42366"/>
    <cellStyle name="Total 10 2 3 5" xfId="42367"/>
    <cellStyle name="Total 10 2 3 6" xfId="42368"/>
    <cellStyle name="Total 10 2 3 7" xfId="42369"/>
    <cellStyle name="Total 10 2 4" xfId="42370"/>
    <cellStyle name="Total 10 2 4 2" xfId="42371"/>
    <cellStyle name="Total 10 2 4 3" xfId="42372"/>
    <cellStyle name="Total 10 2 4 4" xfId="42373"/>
    <cellStyle name="Total 10 2 5" xfId="42374"/>
    <cellStyle name="Total 10 2 5 2" xfId="42375"/>
    <cellStyle name="Total 10 2 5 3" xfId="42376"/>
    <cellStyle name="Total 10 2 5 4" xfId="42377"/>
    <cellStyle name="Total 10 2 6" xfId="42378"/>
    <cellStyle name="Total 10 2 7" xfId="42379"/>
    <cellStyle name="Total 10 2 8" xfId="42380"/>
    <cellStyle name="Total 10 2 9" xfId="42381"/>
    <cellStyle name="Total 10 3" xfId="42382"/>
    <cellStyle name="Total 10 3 2" xfId="42383"/>
    <cellStyle name="Total 10 3 2 2" xfId="42384"/>
    <cellStyle name="Total 10 3 2 2 2" xfId="42385"/>
    <cellStyle name="Total 10 3 2 2 3" xfId="42386"/>
    <cellStyle name="Total 10 3 2 2 4" xfId="42387"/>
    <cellStyle name="Total 10 3 2 3" xfId="42388"/>
    <cellStyle name="Total 10 3 2 3 2" xfId="42389"/>
    <cellStyle name="Total 10 3 2 3 3" xfId="42390"/>
    <cellStyle name="Total 10 3 2 3 4" xfId="42391"/>
    <cellStyle name="Total 10 3 2 4" xfId="42392"/>
    <cellStyle name="Total 10 3 2 5" xfId="42393"/>
    <cellStyle name="Total 10 3 2 6" xfId="42394"/>
    <cellStyle name="Total 10 3 2 7" xfId="42395"/>
    <cellStyle name="Total 10 3 3" xfId="42396"/>
    <cellStyle name="Total 10 3 3 2" xfId="42397"/>
    <cellStyle name="Total 10 3 3 3" xfId="42398"/>
    <cellStyle name="Total 10 3 3 4" xfId="42399"/>
    <cellStyle name="Total 10 3 4" xfId="42400"/>
    <cellStyle name="Total 10 3 4 2" xfId="42401"/>
    <cellStyle name="Total 10 3 4 3" xfId="42402"/>
    <cellStyle name="Total 10 3 4 4" xfId="42403"/>
    <cellStyle name="Total 10 3 5" xfId="42404"/>
    <cellStyle name="Total 10 3 6" xfId="42405"/>
    <cellStyle name="Total 10 3 7" xfId="42406"/>
    <cellStyle name="Total 10 3 8" xfId="42407"/>
    <cellStyle name="Total 10 4" xfId="42408"/>
    <cellStyle name="Total 10 4 2" xfId="42409"/>
    <cellStyle name="Total 10 4 2 2" xfId="42410"/>
    <cellStyle name="Total 10 4 2 2 2" xfId="42411"/>
    <cellStyle name="Total 10 4 2 2 3" xfId="42412"/>
    <cellStyle name="Total 10 4 2 2 4" xfId="42413"/>
    <cellStyle name="Total 10 4 2 3" xfId="42414"/>
    <cellStyle name="Total 10 4 2 3 2" xfId="42415"/>
    <cellStyle name="Total 10 4 2 3 3" xfId="42416"/>
    <cellStyle name="Total 10 4 2 3 4" xfId="42417"/>
    <cellStyle name="Total 10 4 2 4" xfId="42418"/>
    <cellStyle name="Total 10 4 2 5" xfId="42419"/>
    <cellStyle name="Total 10 4 2 6" xfId="42420"/>
    <cellStyle name="Total 10 4 2 7" xfId="42421"/>
    <cellStyle name="Total 10 4 3" xfId="42422"/>
    <cellStyle name="Total 10 4 3 2" xfId="42423"/>
    <cellStyle name="Total 10 4 3 3" xfId="42424"/>
    <cellStyle name="Total 10 4 3 4" xfId="42425"/>
    <cellStyle name="Total 10 4 4" xfId="42426"/>
    <cellStyle name="Total 10 4 4 2" xfId="42427"/>
    <cellStyle name="Total 10 4 4 3" xfId="42428"/>
    <cellStyle name="Total 10 4 4 4" xfId="42429"/>
    <cellStyle name="Total 10 4 5" xfId="42430"/>
    <cellStyle name="Total 10 4 6" xfId="42431"/>
    <cellStyle name="Total 10 4 7" xfId="42432"/>
    <cellStyle name="Total 10 4 8" xfId="42433"/>
    <cellStyle name="Total 10 5" xfId="42434"/>
    <cellStyle name="Total 10 5 2" xfId="42435"/>
    <cellStyle name="Total 10 5 2 2" xfId="42436"/>
    <cellStyle name="Total 10 5 2 2 2" xfId="42437"/>
    <cellStyle name="Total 10 5 2 2 3" xfId="42438"/>
    <cellStyle name="Total 10 5 2 2 4" xfId="42439"/>
    <cellStyle name="Total 10 5 2 3" xfId="42440"/>
    <cellStyle name="Total 10 5 2 3 2" xfId="42441"/>
    <cellStyle name="Total 10 5 2 3 3" xfId="42442"/>
    <cellStyle name="Total 10 5 2 3 4" xfId="42443"/>
    <cellStyle name="Total 10 5 2 4" xfId="42444"/>
    <cellStyle name="Total 10 5 2 5" xfId="42445"/>
    <cellStyle name="Total 10 5 2 6" xfId="42446"/>
    <cellStyle name="Total 10 5 2 7" xfId="42447"/>
    <cellStyle name="Total 10 5 3" xfId="42448"/>
    <cellStyle name="Total 10 5 3 2" xfId="42449"/>
    <cellStyle name="Total 10 5 3 3" xfId="42450"/>
    <cellStyle name="Total 10 5 3 4" xfId="42451"/>
    <cellStyle name="Total 10 5 4" xfId="42452"/>
    <cellStyle name="Total 10 5 4 2" xfId="42453"/>
    <cellStyle name="Total 10 5 4 3" xfId="42454"/>
    <cellStyle name="Total 10 5 4 4" xfId="42455"/>
    <cellStyle name="Total 10 5 5" xfId="42456"/>
    <cellStyle name="Total 10 5 6" xfId="42457"/>
    <cellStyle name="Total 10 5 7" xfId="42458"/>
    <cellStyle name="Total 10 5 8" xfId="42459"/>
    <cellStyle name="Total 10 6" xfId="42460"/>
    <cellStyle name="Total 10 6 2" xfId="42461"/>
    <cellStyle name="Total 10 6 2 2" xfId="42462"/>
    <cellStyle name="Total 10 6 2 2 2" xfId="42463"/>
    <cellStyle name="Total 10 6 2 2 3" xfId="42464"/>
    <cellStyle name="Total 10 6 2 2 4" xfId="42465"/>
    <cellStyle name="Total 10 6 2 3" xfId="42466"/>
    <cellStyle name="Total 10 6 2 3 2" xfId="42467"/>
    <cellStyle name="Total 10 6 2 3 3" xfId="42468"/>
    <cellStyle name="Total 10 6 2 3 4" xfId="42469"/>
    <cellStyle name="Total 10 6 2 4" xfId="42470"/>
    <cellStyle name="Total 10 6 2 5" xfId="42471"/>
    <cellStyle name="Total 10 6 2 6" xfId="42472"/>
    <cellStyle name="Total 10 6 2 7" xfId="42473"/>
    <cellStyle name="Total 10 6 3" xfId="42474"/>
    <cellStyle name="Total 10 6 3 2" xfId="42475"/>
    <cellStyle name="Total 10 6 3 3" xfId="42476"/>
    <cellStyle name="Total 10 6 3 4" xfId="42477"/>
    <cellStyle name="Total 10 6 4" xfId="42478"/>
    <cellStyle name="Total 10 6 4 2" xfId="42479"/>
    <cellStyle name="Total 10 6 4 3" xfId="42480"/>
    <cellStyle name="Total 10 6 4 4" xfId="42481"/>
    <cellStyle name="Total 10 6 5" xfId="42482"/>
    <cellStyle name="Total 10 6 6" xfId="42483"/>
    <cellStyle name="Total 10 6 7" xfId="42484"/>
    <cellStyle name="Total 10 6 8" xfId="42485"/>
    <cellStyle name="Total 10 7" xfId="42486"/>
    <cellStyle name="Total 10 7 2" xfId="42487"/>
    <cellStyle name="Total 10 7 2 2" xfId="42488"/>
    <cellStyle name="Total 10 7 2 3" xfId="42489"/>
    <cellStyle name="Total 10 7 2 4" xfId="42490"/>
    <cellStyle name="Total 10 7 3" xfId="42491"/>
    <cellStyle name="Total 10 7 3 2" xfId="42492"/>
    <cellStyle name="Total 10 7 3 3" xfId="42493"/>
    <cellStyle name="Total 10 7 3 4" xfId="42494"/>
    <cellStyle name="Total 10 7 4" xfId="42495"/>
    <cellStyle name="Total 10 7 5" xfId="42496"/>
    <cellStyle name="Total 10 7 6" xfId="42497"/>
    <cellStyle name="Total 10 7 7" xfId="42498"/>
    <cellStyle name="Total 10 8" xfId="42499"/>
    <cellStyle name="Total 10 8 2" xfId="42500"/>
    <cellStyle name="Total 10 8 3" xfId="42501"/>
    <cellStyle name="Total 10 8 4" xfId="42502"/>
    <cellStyle name="Total 10 9" xfId="42503"/>
    <cellStyle name="Total 10 9 2" xfId="42504"/>
    <cellStyle name="Total 10 9 3" xfId="42505"/>
    <cellStyle name="Total 10 9 4" xfId="42506"/>
    <cellStyle name="Total 11" xfId="42507"/>
    <cellStyle name="Total 11 10" xfId="42508"/>
    <cellStyle name="Total 11 10 2" xfId="42509"/>
    <cellStyle name="Total 11 10 3" xfId="42510"/>
    <cellStyle name="Total 11 10 4" xfId="42511"/>
    <cellStyle name="Total 11 11" xfId="42512"/>
    <cellStyle name="Total 11 12" xfId="42513"/>
    <cellStyle name="Total 11 13" xfId="42514"/>
    <cellStyle name="Total 11 14" xfId="42515"/>
    <cellStyle name="Total 11 2" xfId="42516"/>
    <cellStyle name="Total 11 2 2" xfId="42517"/>
    <cellStyle name="Total 11 2 2 2" xfId="42518"/>
    <cellStyle name="Total 11 2 2 2 2" xfId="42519"/>
    <cellStyle name="Total 11 2 2 2 3" xfId="42520"/>
    <cellStyle name="Total 11 2 2 2 4" xfId="42521"/>
    <cellStyle name="Total 11 2 2 3" xfId="42522"/>
    <cellStyle name="Total 11 2 2 3 2" xfId="42523"/>
    <cellStyle name="Total 11 2 2 3 3" xfId="42524"/>
    <cellStyle name="Total 11 2 2 3 4" xfId="42525"/>
    <cellStyle name="Total 11 2 2 4" xfId="42526"/>
    <cellStyle name="Total 11 2 2 5" xfId="42527"/>
    <cellStyle name="Total 11 2 2 6" xfId="42528"/>
    <cellStyle name="Total 11 2 2 7" xfId="42529"/>
    <cellStyle name="Total 11 2 3" xfId="42530"/>
    <cellStyle name="Total 11 2 3 2" xfId="42531"/>
    <cellStyle name="Total 11 2 3 2 2" xfId="42532"/>
    <cellStyle name="Total 11 2 3 2 3" xfId="42533"/>
    <cellStyle name="Total 11 2 3 2 4" xfId="42534"/>
    <cellStyle name="Total 11 2 3 3" xfId="42535"/>
    <cellStyle name="Total 11 2 3 3 2" xfId="42536"/>
    <cellStyle name="Total 11 2 3 3 3" xfId="42537"/>
    <cellStyle name="Total 11 2 3 3 4" xfId="42538"/>
    <cellStyle name="Total 11 2 3 4" xfId="42539"/>
    <cellStyle name="Total 11 2 3 5" xfId="42540"/>
    <cellStyle name="Total 11 2 3 6" xfId="42541"/>
    <cellStyle name="Total 11 2 3 7" xfId="42542"/>
    <cellStyle name="Total 11 2 4" xfId="42543"/>
    <cellStyle name="Total 11 2 4 2" xfId="42544"/>
    <cellStyle name="Total 11 2 4 3" xfId="42545"/>
    <cellStyle name="Total 11 2 4 4" xfId="42546"/>
    <cellStyle name="Total 11 2 5" xfId="42547"/>
    <cellStyle name="Total 11 2 5 2" xfId="42548"/>
    <cellStyle name="Total 11 2 5 3" xfId="42549"/>
    <cellStyle name="Total 11 2 5 4" xfId="42550"/>
    <cellStyle name="Total 11 2 6" xfId="42551"/>
    <cellStyle name="Total 11 2 7" xfId="42552"/>
    <cellStyle name="Total 11 2 8" xfId="42553"/>
    <cellStyle name="Total 11 2 9" xfId="42554"/>
    <cellStyle name="Total 11 3" xfId="42555"/>
    <cellStyle name="Total 11 3 2" xfId="42556"/>
    <cellStyle name="Total 11 3 2 2" xfId="42557"/>
    <cellStyle name="Total 11 3 2 2 2" xfId="42558"/>
    <cellStyle name="Total 11 3 2 2 3" xfId="42559"/>
    <cellStyle name="Total 11 3 2 2 4" xfId="42560"/>
    <cellStyle name="Total 11 3 2 3" xfId="42561"/>
    <cellStyle name="Total 11 3 2 3 2" xfId="42562"/>
    <cellStyle name="Total 11 3 2 3 3" xfId="42563"/>
    <cellStyle name="Total 11 3 2 3 4" xfId="42564"/>
    <cellStyle name="Total 11 3 2 4" xfId="42565"/>
    <cellStyle name="Total 11 3 2 5" xfId="42566"/>
    <cellStyle name="Total 11 3 2 6" xfId="42567"/>
    <cellStyle name="Total 11 3 2 7" xfId="42568"/>
    <cellStyle name="Total 11 3 3" xfId="42569"/>
    <cellStyle name="Total 11 3 3 2" xfId="42570"/>
    <cellStyle name="Total 11 3 3 3" xfId="42571"/>
    <cellStyle name="Total 11 3 3 4" xfId="42572"/>
    <cellStyle name="Total 11 3 4" xfId="42573"/>
    <cellStyle name="Total 11 3 4 2" xfId="42574"/>
    <cellStyle name="Total 11 3 4 3" xfId="42575"/>
    <cellStyle name="Total 11 3 4 4" xfId="42576"/>
    <cellStyle name="Total 11 3 5" xfId="42577"/>
    <cellStyle name="Total 11 3 6" xfId="42578"/>
    <cellStyle name="Total 11 3 7" xfId="42579"/>
    <cellStyle name="Total 11 3 8" xfId="42580"/>
    <cellStyle name="Total 11 4" xfId="42581"/>
    <cellStyle name="Total 11 4 2" xfId="42582"/>
    <cellStyle name="Total 11 4 2 2" xfId="42583"/>
    <cellStyle name="Total 11 4 2 2 2" xfId="42584"/>
    <cellStyle name="Total 11 4 2 2 3" xfId="42585"/>
    <cellStyle name="Total 11 4 2 2 4" xfId="42586"/>
    <cellStyle name="Total 11 4 2 3" xfId="42587"/>
    <cellStyle name="Total 11 4 2 3 2" xfId="42588"/>
    <cellStyle name="Total 11 4 2 3 3" xfId="42589"/>
    <cellStyle name="Total 11 4 2 3 4" xfId="42590"/>
    <cellStyle name="Total 11 4 2 4" xfId="42591"/>
    <cellStyle name="Total 11 4 2 5" xfId="42592"/>
    <cellStyle name="Total 11 4 2 6" xfId="42593"/>
    <cellStyle name="Total 11 4 2 7" xfId="42594"/>
    <cellStyle name="Total 11 4 3" xfId="42595"/>
    <cellStyle name="Total 11 4 3 2" xfId="42596"/>
    <cellStyle name="Total 11 4 3 3" xfId="42597"/>
    <cellStyle name="Total 11 4 3 4" xfId="42598"/>
    <cellStyle name="Total 11 4 4" xfId="42599"/>
    <cellStyle name="Total 11 4 4 2" xfId="42600"/>
    <cellStyle name="Total 11 4 4 3" xfId="42601"/>
    <cellStyle name="Total 11 4 4 4" xfId="42602"/>
    <cellStyle name="Total 11 4 5" xfId="42603"/>
    <cellStyle name="Total 11 4 6" xfId="42604"/>
    <cellStyle name="Total 11 4 7" xfId="42605"/>
    <cellStyle name="Total 11 4 8" xfId="42606"/>
    <cellStyle name="Total 11 5" xfId="42607"/>
    <cellStyle name="Total 11 5 2" xfId="42608"/>
    <cellStyle name="Total 11 5 2 2" xfId="42609"/>
    <cellStyle name="Total 11 5 2 2 2" xfId="42610"/>
    <cellStyle name="Total 11 5 2 2 3" xfId="42611"/>
    <cellStyle name="Total 11 5 2 2 4" xfId="42612"/>
    <cellStyle name="Total 11 5 2 3" xfId="42613"/>
    <cellStyle name="Total 11 5 2 3 2" xfId="42614"/>
    <cellStyle name="Total 11 5 2 3 3" xfId="42615"/>
    <cellStyle name="Total 11 5 2 3 4" xfId="42616"/>
    <cellStyle name="Total 11 5 2 4" xfId="42617"/>
    <cellStyle name="Total 11 5 2 5" xfId="42618"/>
    <cellStyle name="Total 11 5 2 6" xfId="42619"/>
    <cellStyle name="Total 11 5 2 7" xfId="42620"/>
    <cellStyle name="Total 11 5 3" xfId="42621"/>
    <cellStyle name="Total 11 5 3 2" xfId="42622"/>
    <cellStyle name="Total 11 5 3 3" xfId="42623"/>
    <cellStyle name="Total 11 5 3 4" xfId="42624"/>
    <cellStyle name="Total 11 5 4" xfId="42625"/>
    <cellStyle name="Total 11 5 4 2" xfId="42626"/>
    <cellStyle name="Total 11 5 4 3" xfId="42627"/>
    <cellStyle name="Total 11 5 4 4" xfId="42628"/>
    <cellStyle name="Total 11 5 5" xfId="42629"/>
    <cellStyle name="Total 11 5 6" xfId="42630"/>
    <cellStyle name="Total 11 5 7" xfId="42631"/>
    <cellStyle name="Total 11 5 8" xfId="42632"/>
    <cellStyle name="Total 11 6" xfId="42633"/>
    <cellStyle name="Total 11 6 2" xfId="42634"/>
    <cellStyle name="Total 11 6 2 2" xfId="42635"/>
    <cellStyle name="Total 11 6 2 2 2" xfId="42636"/>
    <cellStyle name="Total 11 6 2 2 3" xfId="42637"/>
    <cellStyle name="Total 11 6 2 2 4" xfId="42638"/>
    <cellStyle name="Total 11 6 2 3" xfId="42639"/>
    <cellStyle name="Total 11 6 2 3 2" xfId="42640"/>
    <cellStyle name="Total 11 6 2 3 3" xfId="42641"/>
    <cellStyle name="Total 11 6 2 3 4" xfId="42642"/>
    <cellStyle name="Total 11 6 2 4" xfId="42643"/>
    <cellStyle name="Total 11 6 2 5" xfId="42644"/>
    <cellStyle name="Total 11 6 2 6" xfId="42645"/>
    <cellStyle name="Total 11 6 2 7" xfId="42646"/>
    <cellStyle name="Total 11 6 3" xfId="42647"/>
    <cellStyle name="Total 11 6 3 2" xfId="42648"/>
    <cellStyle name="Total 11 6 3 3" xfId="42649"/>
    <cellStyle name="Total 11 6 3 4" xfId="42650"/>
    <cellStyle name="Total 11 6 4" xfId="42651"/>
    <cellStyle name="Total 11 6 4 2" xfId="42652"/>
    <cellStyle name="Total 11 6 4 3" xfId="42653"/>
    <cellStyle name="Total 11 6 4 4" xfId="42654"/>
    <cellStyle name="Total 11 6 5" xfId="42655"/>
    <cellStyle name="Total 11 6 6" xfId="42656"/>
    <cellStyle name="Total 11 6 7" xfId="42657"/>
    <cellStyle name="Total 11 6 8" xfId="42658"/>
    <cellStyle name="Total 11 7" xfId="42659"/>
    <cellStyle name="Total 11 7 2" xfId="42660"/>
    <cellStyle name="Total 11 7 2 2" xfId="42661"/>
    <cellStyle name="Total 11 7 2 3" xfId="42662"/>
    <cellStyle name="Total 11 7 2 4" xfId="42663"/>
    <cellStyle name="Total 11 7 3" xfId="42664"/>
    <cellStyle name="Total 11 7 3 2" xfId="42665"/>
    <cellStyle name="Total 11 7 3 3" xfId="42666"/>
    <cellStyle name="Total 11 7 3 4" xfId="42667"/>
    <cellStyle name="Total 11 7 4" xfId="42668"/>
    <cellStyle name="Total 11 7 5" xfId="42669"/>
    <cellStyle name="Total 11 7 6" xfId="42670"/>
    <cellStyle name="Total 11 7 7" xfId="42671"/>
    <cellStyle name="Total 11 8" xfId="42672"/>
    <cellStyle name="Total 11 8 2" xfId="42673"/>
    <cellStyle name="Total 11 8 3" xfId="42674"/>
    <cellStyle name="Total 11 8 4" xfId="42675"/>
    <cellStyle name="Total 11 9" xfId="42676"/>
    <cellStyle name="Total 11 9 2" xfId="42677"/>
    <cellStyle name="Total 11 9 3" xfId="42678"/>
    <cellStyle name="Total 11 9 4" xfId="42679"/>
    <cellStyle name="Total 12" xfId="42680"/>
    <cellStyle name="Total 12 2" xfId="42681"/>
    <cellStyle name="Total 12 2 2" xfId="42682"/>
    <cellStyle name="Total 12 2 3" xfId="42683"/>
    <cellStyle name="Total 12 2 4" xfId="42684"/>
    <cellStyle name="Total 12 2 5" xfId="42685"/>
    <cellStyle name="Total 12 3" xfId="42686"/>
    <cellStyle name="Total 12 4" xfId="42687"/>
    <cellStyle name="Total 12 5" xfId="42688"/>
    <cellStyle name="Total 12 6" xfId="42689"/>
    <cellStyle name="Total 12 7" xfId="42690"/>
    <cellStyle name="Total 12 8" xfId="42691"/>
    <cellStyle name="Total 12 9" xfId="42692"/>
    <cellStyle name="Total 13" xfId="42693"/>
    <cellStyle name="Total 13 2" xfId="42694"/>
    <cellStyle name="Total 13 2 2" xfId="42695"/>
    <cellStyle name="Total 13 2 2 2" xfId="42696"/>
    <cellStyle name="Total 13 2 2 3" xfId="42697"/>
    <cellStyle name="Total 13 2 2 4" xfId="42698"/>
    <cellStyle name="Total 13 2 3" xfId="42699"/>
    <cellStyle name="Total 13 2 3 2" xfId="42700"/>
    <cellStyle name="Total 13 2 3 3" xfId="42701"/>
    <cellStyle name="Total 13 2 3 4" xfId="42702"/>
    <cellStyle name="Total 13 2 4" xfId="42703"/>
    <cellStyle name="Total 13 2 5" xfId="42704"/>
    <cellStyle name="Total 13 2 6" xfId="42705"/>
    <cellStyle name="Total 13 2 7" xfId="42706"/>
    <cellStyle name="Total 13 3" xfId="42707"/>
    <cellStyle name="Total 13 3 2" xfId="42708"/>
    <cellStyle name="Total 13 3 3" xfId="42709"/>
    <cellStyle name="Total 13 3 4" xfId="42710"/>
    <cellStyle name="Total 13 4" xfId="42711"/>
    <cellStyle name="Total 13 4 2" xfId="42712"/>
    <cellStyle name="Total 13 4 3" xfId="42713"/>
    <cellStyle name="Total 13 4 4" xfId="42714"/>
    <cellStyle name="Total 13 5" xfId="42715"/>
    <cellStyle name="Total 13 6" xfId="42716"/>
    <cellStyle name="Total 13 7" xfId="42717"/>
    <cellStyle name="Total 13 8" xfId="42718"/>
    <cellStyle name="Total 14" xfId="42719"/>
    <cellStyle name="Total 14 2" xfId="42720"/>
    <cellStyle name="Total 14 2 2" xfId="42721"/>
    <cellStyle name="Total 14 2 2 2" xfId="42722"/>
    <cellStyle name="Total 14 2 2 3" xfId="42723"/>
    <cellStyle name="Total 14 2 2 4" xfId="42724"/>
    <cellStyle name="Total 14 2 3" xfId="42725"/>
    <cellStyle name="Total 14 2 3 2" xfId="42726"/>
    <cellStyle name="Total 14 2 3 3" xfId="42727"/>
    <cellStyle name="Total 14 2 3 4" xfId="42728"/>
    <cellStyle name="Total 14 2 4" xfId="42729"/>
    <cellStyle name="Total 14 2 5" xfId="42730"/>
    <cellStyle name="Total 14 2 6" xfId="42731"/>
    <cellStyle name="Total 14 2 7" xfId="42732"/>
    <cellStyle name="Total 14 3" xfId="42733"/>
    <cellStyle name="Total 14 3 2" xfId="42734"/>
    <cellStyle name="Total 14 3 3" xfId="42735"/>
    <cellStyle name="Total 14 3 4" xfId="42736"/>
    <cellStyle name="Total 14 4" xfId="42737"/>
    <cellStyle name="Total 14 4 2" xfId="42738"/>
    <cellStyle name="Total 14 4 3" xfId="42739"/>
    <cellStyle name="Total 14 4 4" xfId="42740"/>
    <cellStyle name="Total 14 5" xfId="42741"/>
    <cellStyle name="Total 14 6" xfId="42742"/>
    <cellStyle name="Total 14 7" xfId="42743"/>
    <cellStyle name="Total 14 8" xfId="42744"/>
    <cellStyle name="Total 15" xfId="42745"/>
    <cellStyle name="Total 15 2" xfId="42746"/>
    <cellStyle name="Total 15 2 2" xfId="42747"/>
    <cellStyle name="Total 15 2 2 2" xfId="42748"/>
    <cellStyle name="Total 15 2 2 3" xfId="42749"/>
    <cellStyle name="Total 15 2 2 4" xfId="42750"/>
    <cellStyle name="Total 15 2 3" xfId="42751"/>
    <cellStyle name="Total 15 2 3 2" xfId="42752"/>
    <cellStyle name="Total 15 2 3 3" xfId="42753"/>
    <cellStyle name="Total 15 2 3 4" xfId="42754"/>
    <cellStyle name="Total 15 2 4" xfId="42755"/>
    <cellStyle name="Total 15 2 5" xfId="42756"/>
    <cellStyle name="Total 15 2 6" xfId="42757"/>
    <cellStyle name="Total 15 2 7" xfId="42758"/>
    <cellStyle name="Total 15 3" xfId="42759"/>
    <cellStyle name="Total 15 3 2" xfId="42760"/>
    <cellStyle name="Total 15 3 3" xfId="42761"/>
    <cellStyle name="Total 15 3 4" xfId="42762"/>
    <cellStyle name="Total 15 4" xfId="42763"/>
    <cellStyle name="Total 15 4 2" xfId="42764"/>
    <cellStyle name="Total 15 4 3" xfId="42765"/>
    <cellStyle name="Total 15 4 4" xfId="42766"/>
    <cellStyle name="Total 15 5" xfId="42767"/>
    <cellStyle name="Total 15 6" xfId="42768"/>
    <cellStyle name="Total 15 7" xfId="42769"/>
    <cellStyle name="Total 15 8" xfId="42770"/>
    <cellStyle name="Total 16" xfId="42771"/>
    <cellStyle name="Total 16 2" xfId="42772"/>
    <cellStyle name="Total 16 2 2" xfId="42773"/>
    <cellStyle name="Total 16 2 2 2" xfId="42774"/>
    <cellStyle name="Total 16 2 2 3" xfId="42775"/>
    <cellStyle name="Total 16 2 2 4" xfId="42776"/>
    <cellStyle name="Total 16 2 3" xfId="42777"/>
    <cellStyle name="Total 16 2 3 2" xfId="42778"/>
    <cellStyle name="Total 16 2 3 3" xfId="42779"/>
    <cellStyle name="Total 16 2 3 4" xfId="42780"/>
    <cellStyle name="Total 16 2 4" xfId="42781"/>
    <cellStyle name="Total 16 2 5" xfId="42782"/>
    <cellStyle name="Total 16 2 6" xfId="42783"/>
    <cellStyle name="Total 16 2 7" xfId="42784"/>
    <cellStyle name="Total 16 3" xfId="42785"/>
    <cellStyle name="Total 16 3 2" xfId="42786"/>
    <cellStyle name="Total 16 3 3" xfId="42787"/>
    <cellStyle name="Total 16 3 4" xfId="42788"/>
    <cellStyle name="Total 16 4" xfId="42789"/>
    <cellStyle name="Total 16 4 2" xfId="42790"/>
    <cellStyle name="Total 16 4 3" xfId="42791"/>
    <cellStyle name="Total 16 4 4" xfId="42792"/>
    <cellStyle name="Total 16 5" xfId="42793"/>
    <cellStyle name="Total 16 6" xfId="42794"/>
    <cellStyle name="Total 16 7" xfId="42795"/>
    <cellStyle name="Total 16 8" xfId="42796"/>
    <cellStyle name="Total 17" xfId="42797"/>
    <cellStyle name="Total 17 2" xfId="42798"/>
    <cellStyle name="Total 17 2 2" xfId="42799"/>
    <cellStyle name="Total 17 2 2 2" xfId="42800"/>
    <cellStyle name="Total 17 2 2 3" xfId="42801"/>
    <cellStyle name="Total 17 2 2 4" xfId="42802"/>
    <cellStyle name="Total 17 2 3" xfId="42803"/>
    <cellStyle name="Total 17 2 3 2" xfId="42804"/>
    <cellStyle name="Total 17 2 3 3" xfId="42805"/>
    <cellStyle name="Total 17 2 3 4" xfId="42806"/>
    <cellStyle name="Total 17 2 4" xfId="42807"/>
    <cellStyle name="Total 17 2 5" xfId="42808"/>
    <cellStyle name="Total 17 2 6" xfId="42809"/>
    <cellStyle name="Total 17 2 7" xfId="42810"/>
    <cellStyle name="Total 17 3" xfId="42811"/>
    <cellStyle name="Total 17 3 2" xfId="42812"/>
    <cellStyle name="Total 17 3 3" xfId="42813"/>
    <cellStyle name="Total 17 3 4" xfId="42814"/>
    <cellStyle name="Total 17 4" xfId="42815"/>
    <cellStyle name="Total 17 4 2" xfId="42816"/>
    <cellStyle name="Total 17 4 3" xfId="42817"/>
    <cellStyle name="Total 17 4 4" xfId="42818"/>
    <cellStyle name="Total 17 5" xfId="42819"/>
    <cellStyle name="Total 17 6" xfId="42820"/>
    <cellStyle name="Total 17 7" xfId="42821"/>
    <cellStyle name="Total 17 8" xfId="42822"/>
    <cellStyle name="Total 2" xfId="42823"/>
    <cellStyle name="Total 2 10" xfId="42824"/>
    <cellStyle name="Total 2 10 2" xfId="42825"/>
    <cellStyle name="Total 2 10 2 2" xfId="42826"/>
    <cellStyle name="Total 2 10 2 3" xfId="42827"/>
    <cellStyle name="Total 2 10 2 4" xfId="42828"/>
    <cellStyle name="Total 2 10 2 5" xfId="42829"/>
    <cellStyle name="Total 2 10 3" xfId="42830"/>
    <cellStyle name="Total 2 10 4" xfId="42831"/>
    <cellStyle name="Total 2 10 5" xfId="42832"/>
    <cellStyle name="Total 2 10 6" xfId="42833"/>
    <cellStyle name="Total 2 10 7" xfId="42834"/>
    <cellStyle name="Total 2 10 8" xfId="42835"/>
    <cellStyle name="Total 2 10 9" xfId="42836"/>
    <cellStyle name="Total 2 11" xfId="42837"/>
    <cellStyle name="Total 2 11 2" xfId="42838"/>
    <cellStyle name="Total 2 11 2 2" xfId="42839"/>
    <cellStyle name="Total 2 11 2 3" xfId="42840"/>
    <cellStyle name="Total 2 11 2 4" xfId="42841"/>
    <cellStyle name="Total 2 11 2 5" xfId="42842"/>
    <cellStyle name="Total 2 11 3" xfId="42843"/>
    <cellStyle name="Total 2 11 4" xfId="42844"/>
    <cellStyle name="Total 2 11 5" xfId="42845"/>
    <cellStyle name="Total 2 11 6" xfId="42846"/>
    <cellStyle name="Total 2 11 7" xfId="42847"/>
    <cellStyle name="Total 2 11 8" xfId="42848"/>
    <cellStyle name="Total 2 11 9" xfId="42849"/>
    <cellStyle name="Total 2 12" xfId="42850"/>
    <cellStyle name="Total 2 12 2" xfId="42851"/>
    <cellStyle name="Total 2 12 2 2" xfId="42852"/>
    <cellStyle name="Total 2 12 2 3" xfId="42853"/>
    <cellStyle name="Total 2 12 2 4" xfId="42854"/>
    <cellStyle name="Total 2 12 2 5" xfId="42855"/>
    <cellStyle name="Total 2 12 3" xfId="42856"/>
    <cellStyle name="Total 2 12 4" xfId="42857"/>
    <cellStyle name="Total 2 12 5" xfId="42858"/>
    <cellStyle name="Total 2 12 6" xfId="42859"/>
    <cellStyle name="Total 2 12 7" xfId="42860"/>
    <cellStyle name="Total 2 12 8" xfId="42861"/>
    <cellStyle name="Total 2 12 9" xfId="42862"/>
    <cellStyle name="Total 2 13" xfId="42863"/>
    <cellStyle name="Total 2 13 2" xfId="42864"/>
    <cellStyle name="Total 2 13 2 2" xfId="42865"/>
    <cellStyle name="Total 2 13 2 3" xfId="42866"/>
    <cellStyle name="Total 2 13 2 4" xfId="42867"/>
    <cellStyle name="Total 2 13 2 5" xfId="42868"/>
    <cellStyle name="Total 2 13 3" xfId="42869"/>
    <cellStyle name="Total 2 13 4" xfId="42870"/>
    <cellStyle name="Total 2 13 5" xfId="42871"/>
    <cellStyle name="Total 2 13 6" xfId="42872"/>
    <cellStyle name="Total 2 13 7" xfId="42873"/>
    <cellStyle name="Total 2 13 8" xfId="42874"/>
    <cellStyle name="Total 2 13 9" xfId="42875"/>
    <cellStyle name="Total 2 14" xfId="42876"/>
    <cellStyle name="Total 2 14 10" xfId="42877"/>
    <cellStyle name="Total 2 14 10 2" xfId="42878"/>
    <cellStyle name="Total 2 14 10 3" xfId="42879"/>
    <cellStyle name="Total 2 14 10 4" xfId="42880"/>
    <cellStyle name="Total 2 14 11" xfId="42881"/>
    <cellStyle name="Total 2 14 12" xfId="42882"/>
    <cellStyle name="Total 2 14 13" xfId="42883"/>
    <cellStyle name="Total 2 14 14" xfId="42884"/>
    <cellStyle name="Total 2 14 2" xfId="42885"/>
    <cellStyle name="Total 2 14 2 2" xfId="42886"/>
    <cellStyle name="Total 2 14 2 2 2" xfId="42887"/>
    <cellStyle name="Total 2 14 2 2 2 2" xfId="42888"/>
    <cellStyle name="Total 2 14 2 2 2 3" xfId="42889"/>
    <cellStyle name="Total 2 14 2 2 2 4" xfId="42890"/>
    <cellStyle name="Total 2 14 2 2 3" xfId="42891"/>
    <cellStyle name="Total 2 14 2 2 3 2" xfId="42892"/>
    <cellStyle name="Total 2 14 2 2 3 3" xfId="42893"/>
    <cellStyle name="Total 2 14 2 2 3 4" xfId="42894"/>
    <cellStyle name="Total 2 14 2 2 4" xfId="42895"/>
    <cellStyle name="Total 2 14 2 2 5" xfId="42896"/>
    <cellStyle name="Total 2 14 2 2 6" xfId="42897"/>
    <cellStyle name="Total 2 14 2 2 7" xfId="42898"/>
    <cellStyle name="Total 2 14 2 3" xfId="42899"/>
    <cellStyle name="Total 2 14 2 3 2" xfId="42900"/>
    <cellStyle name="Total 2 14 2 3 2 2" xfId="42901"/>
    <cellStyle name="Total 2 14 2 3 2 3" xfId="42902"/>
    <cellStyle name="Total 2 14 2 3 2 4" xfId="42903"/>
    <cellStyle name="Total 2 14 2 3 3" xfId="42904"/>
    <cellStyle name="Total 2 14 2 3 3 2" xfId="42905"/>
    <cellStyle name="Total 2 14 2 3 3 3" xfId="42906"/>
    <cellStyle name="Total 2 14 2 3 3 4" xfId="42907"/>
    <cellStyle name="Total 2 14 2 3 4" xfId="42908"/>
    <cellStyle name="Total 2 14 2 3 5" xfId="42909"/>
    <cellStyle name="Total 2 14 2 3 6" xfId="42910"/>
    <cellStyle name="Total 2 14 2 3 7" xfId="42911"/>
    <cellStyle name="Total 2 14 2 4" xfId="42912"/>
    <cellStyle name="Total 2 14 2 4 2" xfId="42913"/>
    <cellStyle name="Total 2 14 2 4 3" xfId="42914"/>
    <cellStyle name="Total 2 14 2 4 4" xfId="42915"/>
    <cellStyle name="Total 2 14 2 5" xfId="42916"/>
    <cellStyle name="Total 2 14 2 5 2" xfId="42917"/>
    <cellStyle name="Total 2 14 2 5 3" xfId="42918"/>
    <cellStyle name="Total 2 14 2 5 4" xfId="42919"/>
    <cellStyle name="Total 2 14 2 6" xfId="42920"/>
    <cellStyle name="Total 2 14 2 7" xfId="42921"/>
    <cellStyle name="Total 2 14 2 8" xfId="42922"/>
    <cellStyle name="Total 2 14 2 9" xfId="42923"/>
    <cellStyle name="Total 2 14 3" xfId="42924"/>
    <cellStyle name="Total 2 14 3 2" xfId="42925"/>
    <cellStyle name="Total 2 14 3 2 2" xfId="42926"/>
    <cellStyle name="Total 2 14 3 2 2 2" xfId="42927"/>
    <cellStyle name="Total 2 14 3 2 2 3" xfId="42928"/>
    <cellStyle name="Total 2 14 3 2 2 4" xfId="42929"/>
    <cellStyle name="Total 2 14 3 2 3" xfId="42930"/>
    <cellStyle name="Total 2 14 3 2 3 2" xfId="42931"/>
    <cellStyle name="Total 2 14 3 2 3 3" xfId="42932"/>
    <cellStyle name="Total 2 14 3 2 3 4" xfId="42933"/>
    <cellStyle name="Total 2 14 3 2 4" xfId="42934"/>
    <cellStyle name="Total 2 14 3 2 5" xfId="42935"/>
    <cellStyle name="Total 2 14 3 2 6" xfId="42936"/>
    <cellStyle name="Total 2 14 3 2 7" xfId="42937"/>
    <cellStyle name="Total 2 14 3 3" xfId="42938"/>
    <cellStyle name="Total 2 14 3 3 2" xfId="42939"/>
    <cellStyle name="Total 2 14 3 3 3" xfId="42940"/>
    <cellStyle name="Total 2 14 3 3 4" xfId="42941"/>
    <cellStyle name="Total 2 14 3 4" xfId="42942"/>
    <cellStyle name="Total 2 14 3 4 2" xfId="42943"/>
    <cellStyle name="Total 2 14 3 4 3" xfId="42944"/>
    <cellStyle name="Total 2 14 3 4 4" xfId="42945"/>
    <cellStyle name="Total 2 14 3 5" xfId="42946"/>
    <cellStyle name="Total 2 14 3 6" xfId="42947"/>
    <cellStyle name="Total 2 14 3 7" xfId="42948"/>
    <cellStyle name="Total 2 14 3 8" xfId="42949"/>
    <cellStyle name="Total 2 14 4" xfId="42950"/>
    <cellStyle name="Total 2 14 4 2" xfId="42951"/>
    <cellStyle name="Total 2 14 4 2 2" xfId="42952"/>
    <cellStyle name="Total 2 14 4 2 2 2" xfId="42953"/>
    <cellStyle name="Total 2 14 4 2 2 3" xfId="42954"/>
    <cellStyle name="Total 2 14 4 2 2 4" xfId="42955"/>
    <cellStyle name="Total 2 14 4 2 3" xfId="42956"/>
    <cellStyle name="Total 2 14 4 2 3 2" xfId="42957"/>
    <cellStyle name="Total 2 14 4 2 3 3" xfId="42958"/>
    <cellStyle name="Total 2 14 4 2 3 4" xfId="42959"/>
    <cellStyle name="Total 2 14 4 2 4" xfId="42960"/>
    <cellStyle name="Total 2 14 4 2 5" xfId="42961"/>
    <cellStyle name="Total 2 14 4 2 6" xfId="42962"/>
    <cellStyle name="Total 2 14 4 2 7" xfId="42963"/>
    <cellStyle name="Total 2 14 4 3" xfId="42964"/>
    <cellStyle name="Total 2 14 4 3 2" xfId="42965"/>
    <cellStyle name="Total 2 14 4 3 3" xfId="42966"/>
    <cellStyle name="Total 2 14 4 3 4" xfId="42967"/>
    <cellStyle name="Total 2 14 4 4" xfId="42968"/>
    <cellStyle name="Total 2 14 4 4 2" xfId="42969"/>
    <cellStyle name="Total 2 14 4 4 3" xfId="42970"/>
    <cellStyle name="Total 2 14 4 4 4" xfId="42971"/>
    <cellStyle name="Total 2 14 4 5" xfId="42972"/>
    <cellStyle name="Total 2 14 4 6" xfId="42973"/>
    <cellStyle name="Total 2 14 4 7" xfId="42974"/>
    <cellStyle name="Total 2 14 4 8" xfId="42975"/>
    <cellStyle name="Total 2 14 5" xfId="42976"/>
    <cellStyle name="Total 2 14 5 2" xfId="42977"/>
    <cellStyle name="Total 2 14 5 2 2" xfId="42978"/>
    <cellStyle name="Total 2 14 5 2 2 2" xfId="42979"/>
    <cellStyle name="Total 2 14 5 2 2 3" xfId="42980"/>
    <cellStyle name="Total 2 14 5 2 2 4" xfId="42981"/>
    <cellStyle name="Total 2 14 5 2 3" xfId="42982"/>
    <cellStyle name="Total 2 14 5 2 3 2" xfId="42983"/>
    <cellStyle name="Total 2 14 5 2 3 3" xfId="42984"/>
    <cellStyle name="Total 2 14 5 2 3 4" xfId="42985"/>
    <cellStyle name="Total 2 14 5 2 4" xfId="42986"/>
    <cellStyle name="Total 2 14 5 2 5" xfId="42987"/>
    <cellStyle name="Total 2 14 5 2 6" xfId="42988"/>
    <cellStyle name="Total 2 14 5 2 7" xfId="42989"/>
    <cellStyle name="Total 2 14 5 3" xfId="42990"/>
    <cellStyle name="Total 2 14 5 3 2" xfId="42991"/>
    <cellStyle name="Total 2 14 5 3 3" xfId="42992"/>
    <cellStyle name="Total 2 14 5 3 4" xfId="42993"/>
    <cellStyle name="Total 2 14 5 4" xfId="42994"/>
    <cellStyle name="Total 2 14 5 4 2" xfId="42995"/>
    <cellStyle name="Total 2 14 5 4 3" xfId="42996"/>
    <cellStyle name="Total 2 14 5 4 4" xfId="42997"/>
    <cellStyle name="Total 2 14 5 5" xfId="42998"/>
    <cellStyle name="Total 2 14 5 6" xfId="42999"/>
    <cellStyle name="Total 2 14 5 7" xfId="43000"/>
    <cellStyle name="Total 2 14 5 8" xfId="43001"/>
    <cellStyle name="Total 2 14 6" xfId="43002"/>
    <cellStyle name="Total 2 14 6 2" xfId="43003"/>
    <cellStyle name="Total 2 14 6 2 2" xfId="43004"/>
    <cellStyle name="Total 2 14 6 2 2 2" xfId="43005"/>
    <cellStyle name="Total 2 14 6 2 2 3" xfId="43006"/>
    <cellStyle name="Total 2 14 6 2 2 4" xfId="43007"/>
    <cellStyle name="Total 2 14 6 2 3" xfId="43008"/>
    <cellStyle name="Total 2 14 6 2 3 2" xfId="43009"/>
    <cellStyle name="Total 2 14 6 2 3 3" xfId="43010"/>
    <cellStyle name="Total 2 14 6 2 3 4" xfId="43011"/>
    <cellStyle name="Total 2 14 6 2 4" xfId="43012"/>
    <cellStyle name="Total 2 14 6 2 5" xfId="43013"/>
    <cellStyle name="Total 2 14 6 2 6" xfId="43014"/>
    <cellStyle name="Total 2 14 6 2 7" xfId="43015"/>
    <cellStyle name="Total 2 14 6 3" xfId="43016"/>
    <cellStyle name="Total 2 14 6 3 2" xfId="43017"/>
    <cellStyle name="Total 2 14 6 3 3" xfId="43018"/>
    <cellStyle name="Total 2 14 6 3 4" xfId="43019"/>
    <cellStyle name="Total 2 14 6 4" xfId="43020"/>
    <cellStyle name="Total 2 14 6 4 2" xfId="43021"/>
    <cellStyle name="Total 2 14 6 4 3" xfId="43022"/>
    <cellStyle name="Total 2 14 6 4 4" xfId="43023"/>
    <cellStyle name="Total 2 14 6 5" xfId="43024"/>
    <cellStyle name="Total 2 14 6 6" xfId="43025"/>
    <cellStyle name="Total 2 14 6 7" xfId="43026"/>
    <cellStyle name="Total 2 14 6 8" xfId="43027"/>
    <cellStyle name="Total 2 14 7" xfId="43028"/>
    <cellStyle name="Total 2 14 7 2" xfId="43029"/>
    <cellStyle name="Total 2 14 7 2 2" xfId="43030"/>
    <cellStyle name="Total 2 14 7 2 3" xfId="43031"/>
    <cellStyle name="Total 2 14 7 2 4" xfId="43032"/>
    <cellStyle name="Total 2 14 7 3" xfId="43033"/>
    <cellStyle name="Total 2 14 7 3 2" xfId="43034"/>
    <cellStyle name="Total 2 14 7 3 3" xfId="43035"/>
    <cellStyle name="Total 2 14 7 3 4" xfId="43036"/>
    <cellStyle name="Total 2 14 7 4" xfId="43037"/>
    <cellStyle name="Total 2 14 7 5" xfId="43038"/>
    <cellStyle name="Total 2 14 7 6" xfId="43039"/>
    <cellStyle name="Total 2 14 7 7" xfId="43040"/>
    <cellStyle name="Total 2 14 8" xfId="43041"/>
    <cellStyle name="Total 2 14 8 2" xfId="43042"/>
    <cellStyle name="Total 2 14 8 3" xfId="43043"/>
    <cellStyle name="Total 2 14 8 4" xfId="43044"/>
    <cellStyle name="Total 2 14 9" xfId="43045"/>
    <cellStyle name="Total 2 14 9 2" xfId="43046"/>
    <cellStyle name="Total 2 14 9 3" xfId="43047"/>
    <cellStyle name="Total 2 14 9 4" xfId="43048"/>
    <cellStyle name="Total 2 15" xfId="43049"/>
    <cellStyle name="Total 2 15 10" xfId="43050"/>
    <cellStyle name="Total 2 15 10 2" xfId="43051"/>
    <cellStyle name="Total 2 15 10 3" xfId="43052"/>
    <cellStyle name="Total 2 15 10 4" xfId="43053"/>
    <cellStyle name="Total 2 15 11" xfId="43054"/>
    <cellStyle name="Total 2 15 12" xfId="43055"/>
    <cellStyle name="Total 2 15 13" xfId="43056"/>
    <cellStyle name="Total 2 15 14" xfId="43057"/>
    <cellStyle name="Total 2 15 2" xfId="43058"/>
    <cellStyle name="Total 2 15 2 2" xfId="43059"/>
    <cellStyle name="Total 2 15 2 2 2" xfId="43060"/>
    <cellStyle name="Total 2 15 2 2 2 2" xfId="43061"/>
    <cellStyle name="Total 2 15 2 2 2 3" xfId="43062"/>
    <cellStyle name="Total 2 15 2 2 2 4" xfId="43063"/>
    <cellStyle name="Total 2 15 2 2 3" xfId="43064"/>
    <cellStyle name="Total 2 15 2 2 3 2" xfId="43065"/>
    <cellStyle name="Total 2 15 2 2 3 3" xfId="43066"/>
    <cellStyle name="Total 2 15 2 2 3 4" xfId="43067"/>
    <cellStyle name="Total 2 15 2 2 4" xfId="43068"/>
    <cellStyle name="Total 2 15 2 2 5" xfId="43069"/>
    <cellStyle name="Total 2 15 2 2 6" xfId="43070"/>
    <cellStyle name="Total 2 15 2 2 7" xfId="43071"/>
    <cellStyle name="Total 2 15 2 3" xfId="43072"/>
    <cellStyle name="Total 2 15 2 3 2" xfId="43073"/>
    <cellStyle name="Total 2 15 2 3 2 2" xfId="43074"/>
    <cellStyle name="Total 2 15 2 3 2 3" xfId="43075"/>
    <cellStyle name="Total 2 15 2 3 2 4" xfId="43076"/>
    <cellStyle name="Total 2 15 2 3 3" xfId="43077"/>
    <cellStyle name="Total 2 15 2 3 3 2" xfId="43078"/>
    <cellStyle name="Total 2 15 2 3 3 3" xfId="43079"/>
    <cellStyle name="Total 2 15 2 3 3 4" xfId="43080"/>
    <cellStyle name="Total 2 15 2 3 4" xfId="43081"/>
    <cellStyle name="Total 2 15 2 3 5" xfId="43082"/>
    <cellStyle name="Total 2 15 2 3 6" xfId="43083"/>
    <cellStyle name="Total 2 15 2 3 7" xfId="43084"/>
    <cellStyle name="Total 2 15 2 4" xfId="43085"/>
    <cellStyle name="Total 2 15 2 4 2" xfId="43086"/>
    <cellStyle name="Total 2 15 2 4 3" xfId="43087"/>
    <cellStyle name="Total 2 15 2 4 4" xfId="43088"/>
    <cellStyle name="Total 2 15 2 5" xfId="43089"/>
    <cellStyle name="Total 2 15 2 5 2" xfId="43090"/>
    <cellStyle name="Total 2 15 2 5 3" xfId="43091"/>
    <cellStyle name="Total 2 15 2 5 4" xfId="43092"/>
    <cellStyle name="Total 2 15 2 6" xfId="43093"/>
    <cellStyle name="Total 2 15 2 7" xfId="43094"/>
    <cellStyle name="Total 2 15 2 8" xfId="43095"/>
    <cellStyle name="Total 2 15 2 9" xfId="43096"/>
    <cellStyle name="Total 2 15 3" xfId="43097"/>
    <cellStyle name="Total 2 15 3 2" xfId="43098"/>
    <cellStyle name="Total 2 15 3 2 2" xfId="43099"/>
    <cellStyle name="Total 2 15 3 2 2 2" xfId="43100"/>
    <cellStyle name="Total 2 15 3 2 2 3" xfId="43101"/>
    <cellStyle name="Total 2 15 3 2 2 4" xfId="43102"/>
    <cellStyle name="Total 2 15 3 2 3" xfId="43103"/>
    <cellStyle name="Total 2 15 3 2 3 2" xfId="43104"/>
    <cellStyle name="Total 2 15 3 2 3 3" xfId="43105"/>
    <cellStyle name="Total 2 15 3 2 3 4" xfId="43106"/>
    <cellStyle name="Total 2 15 3 2 4" xfId="43107"/>
    <cellStyle name="Total 2 15 3 2 5" xfId="43108"/>
    <cellStyle name="Total 2 15 3 2 6" xfId="43109"/>
    <cellStyle name="Total 2 15 3 2 7" xfId="43110"/>
    <cellStyle name="Total 2 15 3 3" xfId="43111"/>
    <cellStyle name="Total 2 15 3 3 2" xfId="43112"/>
    <cellStyle name="Total 2 15 3 3 3" xfId="43113"/>
    <cellStyle name="Total 2 15 3 3 4" xfId="43114"/>
    <cellStyle name="Total 2 15 3 4" xfId="43115"/>
    <cellStyle name="Total 2 15 3 4 2" xfId="43116"/>
    <cellStyle name="Total 2 15 3 4 3" xfId="43117"/>
    <cellStyle name="Total 2 15 3 4 4" xfId="43118"/>
    <cellStyle name="Total 2 15 3 5" xfId="43119"/>
    <cellStyle name="Total 2 15 3 6" xfId="43120"/>
    <cellStyle name="Total 2 15 3 7" xfId="43121"/>
    <cellStyle name="Total 2 15 3 8" xfId="43122"/>
    <cellStyle name="Total 2 15 4" xfId="43123"/>
    <cellStyle name="Total 2 15 4 2" xfId="43124"/>
    <cellStyle name="Total 2 15 4 2 2" xfId="43125"/>
    <cellStyle name="Total 2 15 4 2 2 2" xfId="43126"/>
    <cellStyle name="Total 2 15 4 2 2 3" xfId="43127"/>
    <cellStyle name="Total 2 15 4 2 2 4" xfId="43128"/>
    <cellStyle name="Total 2 15 4 2 3" xfId="43129"/>
    <cellStyle name="Total 2 15 4 2 3 2" xfId="43130"/>
    <cellStyle name="Total 2 15 4 2 3 3" xfId="43131"/>
    <cellStyle name="Total 2 15 4 2 3 4" xfId="43132"/>
    <cellStyle name="Total 2 15 4 2 4" xfId="43133"/>
    <cellStyle name="Total 2 15 4 2 5" xfId="43134"/>
    <cellStyle name="Total 2 15 4 2 6" xfId="43135"/>
    <cellStyle name="Total 2 15 4 2 7" xfId="43136"/>
    <cellStyle name="Total 2 15 4 3" xfId="43137"/>
    <cellStyle name="Total 2 15 4 3 2" xfId="43138"/>
    <cellStyle name="Total 2 15 4 3 3" xfId="43139"/>
    <cellStyle name="Total 2 15 4 3 4" xfId="43140"/>
    <cellStyle name="Total 2 15 4 4" xfId="43141"/>
    <cellStyle name="Total 2 15 4 4 2" xfId="43142"/>
    <cellStyle name="Total 2 15 4 4 3" xfId="43143"/>
    <cellStyle name="Total 2 15 4 4 4" xfId="43144"/>
    <cellStyle name="Total 2 15 4 5" xfId="43145"/>
    <cellStyle name="Total 2 15 4 6" xfId="43146"/>
    <cellStyle name="Total 2 15 4 7" xfId="43147"/>
    <cellStyle name="Total 2 15 4 8" xfId="43148"/>
    <cellStyle name="Total 2 15 5" xfId="43149"/>
    <cellStyle name="Total 2 15 5 2" xfId="43150"/>
    <cellStyle name="Total 2 15 5 2 2" xfId="43151"/>
    <cellStyle name="Total 2 15 5 2 2 2" xfId="43152"/>
    <cellStyle name="Total 2 15 5 2 2 3" xfId="43153"/>
    <cellStyle name="Total 2 15 5 2 2 4" xfId="43154"/>
    <cellStyle name="Total 2 15 5 2 3" xfId="43155"/>
    <cellStyle name="Total 2 15 5 2 3 2" xfId="43156"/>
    <cellStyle name="Total 2 15 5 2 3 3" xfId="43157"/>
    <cellStyle name="Total 2 15 5 2 3 4" xfId="43158"/>
    <cellStyle name="Total 2 15 5 2 4" xfId="43159"/>
    <cellStyle name="Total 2 15 5 2 5" xfId="43160"/>
    <cellStyle name="Total 2 15 5 2 6" xfId="43161"/>
    <cellStyle name="Total 2 15 5 2 7" xfId="43162"/>
    <cellStyle name="Total 2 15 5 3" xfId="43163"/>
    <cellStyle name="Total 2 15 5 3 2" xfId="43164"/>
    <cellStyle name="Total 2 15 5 3 3" xfId="43165"/>
    <cellStyle name="Total 2 15 5 3 4" xfId="43166"/>
    <cellStyle name="Total 2 15 5 4" xfId="43167"/>
    <cellStyle name="Total 2 15 5 4 2" xfId="43168"/>
    <cellStyle name="Total 2 15 5 4 3" xfId="43169"/>
    <cellStyle name="Total 2 15 5 4 4" xfId="43170"/>
    <cellStyle name="Total 2 15 5 5" xfId="43171"/>
    <cellStyle name="Total 2 15 5 6" xfId="43172"/>
    <cellStyle name="Total 2 15 5 7" xfId="43173"/>
    <cellStyle name="Total 2 15 5 8" xfId="43174"/>
    <cellStyle name="Total 2 15 6" xfId="43175"/>
    <cellStyle name="Total 2 15 6 2" xfId="43176"/>
    <cellStyle name="Total 2 15 6 2 2" xfId="43177"/>
    <cellStyle name="Total 2 15 6 2 2 2" xfId="43178"/>
    <cellStyle name="Total 2 15 6 2 2 3" xfId="43179"/>
    <cellStyle name="Total 2 15 6 2 2 4" xfId="43180"/>
    <cellStyle name="Total 2 15 6 2 3" xfId="43181"/>
    <cellStyle name="Total 2 15 6 2 3 2" xfId="43182"/>
    <cellStyle name="Total 2 15 6 2 3 3" xfId="43183"/>
    <cellStyle name="Total 2 15 6 2 3 4" xfId="43184"/>
    <cellStyle name="Total 2 15 6 2 4" xfId="43185"/>
    <cellStyle name="Total 2 15 6 2 5" xfId="43186"/>
    <cellStyle name="Total 2 15 6 2 6" xfId="43187"/>
    <cellStyle name="Total 2 15 6 2 7" xfId="43188"/>
    <cellStyle name="Total 2 15 6 3" xfId="43189"/>
    <cellStyle name="Total 2 15 6 3 2" xfId="43190"/>
    <cellStyle name="Total 2 15 6 3 3" xfId="43191"/>
    <cellStyle name="Total 2 15 6 3 4" xfId="43192"/>
    <cellStyle name="Total 2 15 6 4" xfId="43193"/>
    <cellStyle name="Total 2 15 6 4 2" xfId="43194"/>
    <cellStyle name="Total 2 15 6 4 3" xfId="43195"/>
    <cellStyle name="Total 2 15 6 4 4" xfId="43196"/>
    <cellStyle name="Total 2 15 6 5" xfId="43197"/>
    <cellStyle name="Total 2 15 6 6" xfId="43198"/>
    <cellStyle name="Total 2 15 6 7" xfId="43199"/>
    <cellStyle name="Total 2 15 6 8" xfId="43200"/>
    <cellStyle name="Total 2 15 7" xfId="43201"/>
    <cellStyle name="Total 2 15 7 2" xfId="43202"/>
    <cellStyle name="Total 2 15 7 2 2" xfId="43203"/>
    <cellStyle name="Total 2 15 7 2 3" xfId="43204"/>
    <cellStyle name="Total 2 15 7 2 4" xfId="43205"/>
    <cellStyle name="Total 2 15 7 3" xfId="43206"/>
    <cellStyle name="Total 2 15 7 3 2" xfId="43207"/>
    <cellStyle name="Total 2 15 7 3 3" xfId="43208"/>
    <cellStyle name="Total 2 15 7 3 4" xfId="43209"/>
    <cellStyle name="Total 2 15 7 4" xfId="43210"/>
    <cellStyle name="Total 2 15 7 5" xfId="43211"/>
    <cellStyle name="Total 2 15 7 6" xfId="43212"/>
    <cellStyle name="Total 2 15 7 7" xfId="43213"/>
    <cellStyle name="Total 2 15 8" xfId="43214"/>
    <cellStyle name="Total 2 15 8 2" xfId="43215"/>
    <cellStyle name="Total 2 15 8 3" xfId="43216"/>
    <cellStyle name="Total 2 15 8 4" xfId="43217"/>
    <cellStyle name="Total 2 15 9" xfId="43218"/>
    <cellStyle name="Total 2 15 9 2" xfId="43219"/>
    <cellStyle name="Total 2 15 9 3" xfId="43220"/>
    <cellStyle name="Total 2 15 9 4" xfId="43221"/>
    <cellStyle name="Total 2 16" xfId="43222"/>
    <cellStyle name="Total 2 16 10" xfId="43223"/>
    <cellStyle name="Total 2 16 10 2" xfId="43224"/>
    <cellStyle name="Total 2 16 10 3" xfId="43225"/>
    <cellStyle name="Total 2 16 10 4" xfId="43226"/>
    <cellStyle name="Total 2 16 11" xfId="43227"/>
    <cellStyle name="Total 2 16 12" xfId="43228"/>
    <cellStyle name="Total 2 16 13" xfId="43229"/>
    <cellStyle name="Total 2 16 14" xfId="43230"/>
    <cellStyle name="Total 2 16 2" xfId="43231"/>
    <cellStyle name="Total 2 16 2 2" xfId="43232"/>
    <cellStyle name="Total 2 16 2 2 2" xfId="43233"/>
    <cellStyle name="Total 2 16 2 2 2 2" xfId="43234"/>
    <cellStyle name="Total 2 16 2 2 2 3" xfId="43235"/>
    <cellStyle name="Total 2 16 2 2 2 4" xfId="43236"/>
    <cellStyle name="Total 2 16 2 2 3" xfId="43237"/>
    <cellStyle name="Total 2 16 2 2 3 2" xfId="43238"/>
    <cellStyle name="Total 2 16 2 2 3 3" xfId="43239"/>
    <cellStyle name="Total 2 16 2 2 3 4" xfId="43240"/>
    <cellStyle name="Total 2 16 2 2 4" xfId="43241"/>
    <cellStyle name="Total 2 16 2 2 5" xfId="43242"/>
    <cellStyle name="Total 2 16 2 2 6" xfId="43243"/>
    <cellStyle name="Total 2 16 2 2 7" xfId="43244"/>
    <cellStyle name="Total 2 16 2 3" xfId="43245"/>
    <cellStyle name="Total 2 16 2 3 2" xfId="43246"/>
    <cellStyle name="Total 2 16 2 3 2 2" xfId="43247"/>
    <cellStyle name="Total 2 16 2 3 2 3" xfId="43248"/>
    <cellStyle name="Total 2 16 2 3 2 4" xfId="43249"/>
    <cellStyle name="Total 2 16 2 3 3" xfId="43250"/>
    <cellStyle name="Total 2 16 2 3 3 2" xfId="43251"/>
    <cellStyle name="Total 2 16 2 3 3 3" xfId="43252"/>
    <cellStyle name="Total 2 16 2 3 3 4" xfId="43253"/>
    <cellStyle name="Total 2 16 2 3 4" xfId="43254"/>
    <cellStyle name="Total 2 16 2 3 5" xfId="43255"/>
    <cellStyle name="Total 2 16 2 3 6" xfId="43256"/>
    <cellStyle name="Total 2 16 2 3 7" xfId="43257"/>
    <cellStyle name="Total 2 16 2 4" xfId="43258"/>
    <cellStyle name="Total 2 16 2 4 2" xfId="43259"/>
    <cellStyle name="Total 2 16 2 4 3" xfId="43260"/>
    <cellStyle name="Total 2 16 2 4 4" xfId="43261"/>
    <cellStyle name="Total 2 16 2 5" xfId="43262"/>
    <cellStyle name="Total 2 16 2 5 2" xfId="43263"/>
    <cellStyle name="Total 2 16 2 5 3" xfId="43264"/>
    <cellStyle name="Total 2 16 2 5 4" xfId="43265"/>
    <cellStyle name="Total 2 16 2 6" xfId="43266"/>
    <cellStyle name="Total 2 16 2 7" xfId="43267"/>
    <cellStyle name="Total 2 16 2 8" xfId="43268"/>
    <cellStyle name="Total 2 16 2 9" xfId="43269"/>
    <cellStyle name="Total 2 16 3" xfId="43270"/>
    <cellStyle name="Total 2 16 3 2" xfId="43271"/>
    <cellStyle name="Total 2 16 3 2 2" xfId="43272"/>
    <cellStyle name="Total 2 16 3 2 2 2" xfId="43273"/>
    <cellStyle name="Total 2 16 3 2 2 3" xfId="43274"/>
    <cellStyle name="Total 2 16 3 2 2 4" xfId="43275"/>
    <cellStyle name="Total 2 16 3 2 3" xfId="43276"/>
    <cellStyle name="Total 2 16 3 2 3 2" xfId="43277"/>
    <cellStyle name="Total 2 16 3 2 3 3" xfId="43278"/>
    <cellStyle name="Total 2 16 3 2 3 4" xfId="43279"/>
    <cellStyle name="Total 2 16 3 2 4" xfId="43280"/>
    <cellStyle name="Total 2 16 3 2 5" xfId="43281"/>
    <cellStyle name="Total 2 16 3 2 6" xfId="43282"/>
    <cellStyle name="Total 2 16 3 2 7" xfId="43283"/>
    <cellStyle name="Total 2 16 3 3" xfId="43284"/>
    <cellStyle name="Total 2 16 3 3 2" xfId="43285"/>
    <cellStyle name="Total 2 16 3 3 3" xfId="43286"/>
    <cellStyle name="Total 2 16 3 3 4" xfId="43287"/>
    <cellStyle name="Total 2 16 3 4" xfId="43288"/>
    <cellStyle name="Total 2 16 3 4 2" xfId="43289"/>
    <cellStyle name="Total 2 16 3 4 3" xfId="43290"/>
    <cellStyle name="Total 2 16 3 4 4" xfId="43291"/>
    <cellStyle name="Total 2 16 3 5" xfId="43292"/>
    <cellStyle name="Total 2 16 3 6" xfId="43293"/>
    <cellStyle name="Total 2 16 3 7" xfId="43294"/>
    <cellStyle name="Total 2 16 3 8" xfId="43295"/>
    <cellStyle name="Total 2 16 4" xfId="43296"/>
    <cellStyle name="Total 2 16 4 2" xfId="43297"/>
    <cellStyle name="Total 2 16 4 2 2" xfId="43298"/>
    <cellStyle name="Total 2 16 4 2 2 2" xfId="43299"/>
    <cellStyle name="Total 2 16 4 2 2 3" xfId="43300"/>
    <cellStyle name="Total 2 16 4 2 2 4" xfId="43301"/>
    <cellStyle name="Total 2 16 4 2 3" xfId="43302"/>
    <cellStyle name="Total 2 16 4 2 3 2" xfId="43303"/>
    <cellStyle name="Total 2 16 4 2 3 3" xfId="43304"/>
    <cellStyle name="Total 2 16 4 2 3 4" xfId="43305"/>
    <cellStyle name="Total 2 16 4 2 4" xfId="43306"/>
    <cellStyle name="Total 2 16 4 2 5" xfId="43307"/>
    <cellStyle name="Total 2 16 4 2 6" xfId="43308"/>
    <cellStyle name="Total 2 16 4 2 7" xfId="43309"/>
    <cellStyle name="Total 2 16 4 3" xfId="43310"/>
    <cellStyle name="Total 2 16 4 3 2" xfId="43311"/>
    <cellStyle name="Total 2 16 4 3 3" xfId="43312"/>
    <cellStyle name="Total 2 16 4 3 4" xfId="43313"/>
    <cellStyle name="Total 2 16 4 4" xfId="43314"/>
    <cellStyle name="Total 2 16 4 4 2" xfId="43315"/>
    <cellStyle name="Total 2 16 4 4 3" xfId="43316"/>
    <cellStyle name="Total 2 16 4 4 4" xfId="43317"/>
    <cellStyle name="Total 2 16 4 5" xfId="43318"/>
    <cellStyle name="Total 2 16 4 6" xfId="43319"/>
    <cellStyle name="Total 2 16 4 7" xfId="43320"/>
    <cellStyle name="Total 2 16 4 8" xfId="43321"/>
    <cellStyle name="Total 2 16 5" xfId="43322"/>
    <cellStyle name="Total 2 16 5 2" xfId="43323"/>
    <cellStyle name="Total 2 16 5 2 2" xfId="43324"/>
    <cellStyle name="Total 2 16 5 2 2 2" xfId="43325"/>
    <cellStyle name="Total 2 16 5 2 2 3" xfId="43326"/>
    <cellStyle name="Total 2 16 5 2 2 4" xfId="43327"/>
    <cellStyle name="Total 2 16 5 2 3" xfId="43328"/>
    <cellStyle name="Total 2 16 5 2 3 2" xfId="43329"/>
    <cellStyle name="Total 2 16 5 2 3 3" xfId="43330"/>
    <cellStyle name="Total 2 16 5 2 3 4" xfId="43331"/>
    <cellStyle name="Total 2 16 5 2 4" xfId="43332"/>
    <cellStyle name="Total 2 16 5 2 5" xfId="43333"/>
    <cellStyle name="Total 2 16 5 2 6" xfId="43334"/>
    <cellStyle name="Total 2 16 5 2 7" xfId="43335"/>
    <cellStyle name="Total 2 16 5 3" xfId="43336"/>
    <cellStyle name="Total 2 16 5 3 2" xfId="43337"/>
    <cellStyle name="Total 2 16 5 3 3" xfId="43338"/>
    <cellStyle name="Total 2 16 5 3 4" xfId="43339"/>
    <cellStyle name="Total 2 16 5 4" xfId="43340"/>
    <cellStyle name="Total 2 16 5 4 2" xfId="43341"/>
    <cellStyle name="Total 2 16 5 4 3" xfId="43342"/>
    <cellStyle name="Total 2 16 5 4 4" xfId="43343"/>
    <cellStyle name="Total 2 16 5 5" xfId="43344"/>
    <cellStyle name="Total 2 16 5 6" xfId="43345"/>
    <cellStyle name="Total 2 16 5 7" xfId="43346"/>
    <cellStyle name="Total 2 16 5 8" xfId="43347"/>
    <cellStyle name="Total 2 16 6" xfId="43348"/>
    <cellStyle name="Total 2 16 6 2" xfId="43349"/>
    <cellStyle name="Total 2 16 6 2 2" xfId="43350"/>
    <cellStyle name="Total 2 16 6 2 2 2" xfId="43351"/>
    <cellStyle name="Total 2 16 6 2 2 3" xfId="43352"/>
    <cellStyle name="Total 2 16 6 2 2 4" xfId="43353"/>
    <cellStyle name="Total 2 16 6 2 3" xfId="43354"/>
    <cellStyle name="Total 2 16 6 2 3 2" xfId="43355"/>
    <cellStyle name="Total 2 16 6 2 3 3" xfId="43356"/>
    <cellStyle name="Total 2 16 6 2 3 4" xfId="43357"/>
    <cellStyle name="Total 2 16 6 2 4" xfId="43358"/>
    <cellStyle name="Total 2 16 6 2 5" xfId="43359"/>
    <cellStyle name="Total 2 16 6 2 6" xfId="43360"/>
    <cellStyle name="Total 2 16 6 2 7" xfId="43361"/>
    <cellStyle name="Total 2 16 6 3" xfId="43362"/>
    <cellStyle name="Total 2 16 6 3 2" xfId="43363"/>
    <cellStyle name="Total 2 16 6 3 3" xfId="43364"/>
    <cellStyle name="Total 2 16 6 3 4" xfId="43365"/>
    <cellStyle name="Total 2 16 6 4" xfId="43366"/>
    <cellStyle name="Total 2 16 6 4 2" xfId="43367"/>
    <cellStyle name="Total 2 16 6 4 3" xfId="43368"/>
    <cellStyle name="Total 2 16 6 4 4" xfId="43369"/>
    <cellStyle name="Total 2 16 6 5" xfId="43370"/>
    <cellStyle name="Total 2 16 6 6" xfId="43371"/>
    <cellStyle name="Total 2 16 6 7" xfId="43372"/>
    <cellStyle name="Total 2 16 6 8" xfId="43373"/>
    <cellStyle name="Total 2 16 7" xfId="43374"/>
    <cellStyle name="Total 2 16 7 2" xfId="43375"/>
    <cellStyle name="Total 2 16 7 2 2" xfId="43376"/>
    <cellStyle name="Total 2 16 7 2 3" xfId="43377"/>
    <cellStyle name="Total 2 16 7 2 4" xfId="43378"/>
    <cellStyle name="Total 2 16 7 3" xfId="43379"/>
    <cellStyle name="Total 2 16 7 3 2" xfId="43380"/>
    <cellStyle name="Total 2 16 7 3 3" xfId="43381"/>
    <cellStyle name="Total 2 16 7 3 4" xfId="43382"/>
    <cellStyle name="Total 2 16 7 4" xfId="43383"/>
    <cellStyle name="Total 2 16 7 5" xfId="43384"/>
    <cellStyle name="Total 2 16 7 6" xfId="43385"/>
    <cellStyle name="Total 2 16 7 7" xfId="43386"/>
    <cellStyle name="Total 2 16 8" xfId="43387"/>
    <cellStyle name="Total 2 16 8 2" xfId="43388"/>
    <cellStyle name="Total 2 16 8 3" xfId="43389"/>
    <cellStyle name="Total 2 16 8 4" xfId="43390"/>
    <cellStyle name="Total 2 16 9" xfId="43391"/>
    <cellStyle name="Total 2 16 9 2" xfId="43392"/>
    <cellStyle name="Total 2 16 9 3" xfId="43393"/>
    <cellStyle name="Total 2 16 9 4" xfId="43394"/>
    <cellStyle name="Total 2 17" xfId="43395"/>
    <cellStyle name="Total 2 17 10" xfId="43396"/>
    <cellStyle name="Total 2 17 10 2" xfId="43397"/>
    <cellStyle name="Total 2 17 10 3" xfId="43398"/>
    <cellStyle name="Total 2 17 10 4" xfId="43399"/>
    <cellStyle name="Total 2 17 11" xfId="43400"/>
    <cellStyle name="Total 2 17 12" xfId="43401"/>
    <cellStyle name="Total 2 17 13" xfId="43402"/>
    <cellStyle name="Total 2 17 14" xfId="43403"/>
    <cellStyle name="Total 2 17 2" xfId="43404"/>
    <cellStyle name="Total 2 17 2 2" xfId="43405"/>
    <cellStyle name="Total 2 17 2 2 2" xfId="43406"/>
    <cellStyle name="Total 2 17 2 2 2 2" xfId="43407"/>
    <cellStyle name="Total 2 17 2 2 2 3" xfId="43408"/>
    <cellStyle name="Total 2 17 2 2 2 4" xfId="43409"/>
    <cellStyle name="Total 2 17 2 2 3" xfId="43410"/>
    <cellStyle name="Total 2 17 2 2 3 2" xfId="43411"/>
    <cellStyle name="Total 2 17 2 2 3 3" xfId="43412"/>
    <cellStyle name="Total 2 17 2 2 3 4" xfId="43413"/>
    <cellStyle name="Total 2 17 2 2 4" xfId="43414"/>
    <cellStyle name="Total 2 17 2 2 5" xfId="43415"/>
    <cellStyle name="Total 2 17 2 2 6" xfId="43416"/>
    <cellStyle name="Total 2 17 2 2 7" xfId="43417"/>
    <cellStyle name="Total 2 17 2 3" xfId="43418"/>
    <cellStyle name="Total 2 17 2 3 2" xfId="43419"/>
    <cellStyle name="Total 2 17 2 3 2 2" xfId="43420"/>
    <cellStyle name="Total 2 17 2 3 2 3" xfId="43421"/>
    <cellStyle name="Total 2 17 2 3 2 4" xfId="43422"/>
    <cellStyle name="Total 2 17 2 3 3" xfId="43423"/>
    <cellStyle name="Total 2 17 2 3 3 2" xfId="43424"/>
    <cellStyle name="Total 2 17 2 3 3 3" xfId="43425"/>
    <cellStyle name="Total 2 17 2 3 3 4" xfId="43426"/>
    <cellStyle name="Total 2 17 2 3 4" xfId="43427"/>
    <cellStyle name="Total 2 17 2 3 5" xfId="43428"/>
    <cellStyle name="Total 2 17 2 3 6" xfId="43429"/>
    <cellStyle name="Total 2 17 2 3 7" xfId="43430"/>
    <cellStyle name="Total 2 17 2 4" xfId="43431"/>
    <cellStyle name="Total 2 17 2 4 2" xfId="43432"/>
    <cellStyle name="Total 2 17 2 4 3" xfId="43433"/>
    <cellStyle name="Total 2 17 2 4 4" xfId="43434"/>
    <cellStyle name="Total 2 17 2 5" xfId="43435"/>
    <cellStyle name="Total 2 17 2 5 2" xfId="43436"/>
    <cellStyle name="Total 2 17 2 5 3" xfId="43437"/>
    <cellStyle name="Total 2 17 2 5 4" xfId="43438"/>
    <cellStyle name="Total 2 17 2 6" xfId="43439"/>
    <cellStyle name="Total 2 17 2 7" xfId="43440"/>
    <cellStyle name="Total 2 17 2 8" xfId="43441"/>
    <cellStyle name="Total 2 17 2 9" xfId="43442"/>
    <cellStyle name="Total 2 17 3" xfId="43443"/>
    <cellStyle name="Total 2 17 3 2" xfId="43444"/>
    <cellStyle name="Total 2 17 3 2 2" xfId="43445"/>
    <cellStyle name="Total 2 17 3 2 2 2" xfId="43446"/>
    <cellStyle name="Total 2 17 3 2 2 3" xfId="43447"/>
    <cellStyle name="Total 2 17 3 2 2 4" xfId="43448"/>
    <cellStyle name="Total 2 17 3 2 3" xfId="43449"/>
    <cellStyle name="Total 2 17 3 2 3 2" xfId="43450"/>
    <cellStyle name="Total 2 17 3 2 3 3" xfId="43451"/>
    <cellStyle name="Total 2 17 3 2 3 4" xfId="43452"/>
    <cellStyle name="Total 2 17 3 2 4" xfId="43453"/>
    <cellStyle name="Total 2 17 3 2 5" xfId="43454"/>
    <cellStyle name="Total 2 17 3 2 6" xfId="43455"/>
    <cellStyle name="Total 2 17 3 2 7" xfId="43456"/>
    <cellStyle name="Total 2 17 3 3" xfId="43457"/>
    <cellStyle name="Total 2 17 3 3 2" xfId="43458"/>
    <cellStyle name="Total 2 17 3 3 3" xfId="43459"/>
    <cellStyle name="Total 2 17 3 3 4" xfId="43460"/>
    <cellStyle name="Total 2 17 3 4" xfId="43461"/>
    <cellStyle name="Total 2 17 3 4 2" xfId="43462"/>
    <cellStyle name="Total 2 17 3 4 3" xfId="43463"/>
    <cellStyle name="Total 2 17 3 4 4" xfId="43464"/>
    <cellStyle name="Total 2 17 3 5" xfId="43465"/>
    <cellStyle name="Total 2 17 3 6" xfId="43466"/>
    <cellStyle name="Total 2 17 3 7" xfId="43467"/>
    <cellStyle name="Total 2 17 3 8" xfId="43468"/>
    <cellStyle name="Total 2 17 4" xfId="43469"/>
    <cellStyle name="Total 2 17 4 2" xfId="43470"/>
    <cellStyle name="Total 2 17 4 2 2" xfId="43471"/>
    <cellStyle name="Total 2 17 4 2 2 2" xfId="43472"/>
    <cellStyle name="Total 2 17 4 2 2 3" xfId="43473"/>
    <cellStyle name="Total 2 17 4 2 2 4" xfId="43474"/>
    <cellStyle name="Total 2 17 4 2 3" xfId="43475"/>
    <cellStyle name="Total 2 17 4 2 3 2" xfId="43476"/>
    <cellStyle name="Total 2 17 4 2 3 3" xfId="43477"/>
    <cellStyle name="Total 2 17 4 2 3 4" xfId="43478"/>
    <cellStyle name="Total 2 17 4 2 4" xfId="43479"/>
    <cellStyle name="Total 2 17 4 2 5" xfId="43480"/>
    <cellStyle name="Total 2 17 4 2 6" xfId="43481"/>
    <cellStyle name="Total 2 17 4 2 7" xfId="43482"/>
    <cellStyle name="Total 2 17 4 3" xfId="43483"/>
    <cellStyle name="Total 2 17 4 3 2" xfId="43484"/>
    <cellStyle name="Total 2 17 4 3 3" xfId="43485"/>
    <cellStyle name="Total 2 17 4 3 4" xfId="43486"/>
    <cellStyle name="Total 2 17 4 4" xfId="43487"/>
    <cellStyle name="Total 2 17 4 4 2" xfId="43488"/>
    <cellStyle name="Total 2 17 4 4 3" xfId="43489"/>
    <cellStyle name="Total 2 17 4 4 4" xfId="43490"/>
    <cellStyle name="Total 2 17 4 5" xfId="43491"/>
    <cellStyle name="Total 2 17 4 6" xfId="43492"/>
    <cellStyle name="Total 2 17 4 7" xfId="43493"/>
    <cellStyle name="Total 2 17 4 8" xfId="43494"/>
    <cellStyle name="Total 2 17 5" xfId="43495"/>
    <cellStyle name="Total 2 17 5 2" xfId="43496"/>
    <cellStyle name="Total 2 17 5 2 2" xfId="43497"/>
    <cellStyle name="Total 2 17 5 2 2 2" xfId="43498"/>
    <cellStyle name="Total 2 17 5 2 2 3" xfId="43499"/>
    <cellStyle name="Total 2 17 5 2 2 4" xfId="43500"/>
    <cellStyle name="Total 2 17 5 2 3" xfId="43501"/>
    <cellStyle name="Total 2 17 5 2 3 2" xfId="43502"/>
    <cellStyle name="Total 2 17 5 2 3 3" xfId="43503"/>
    <cellStyle name="Total 2 17 5 2 3 4" xfId="43504"/>
    <cellStyle name="Total 2 17 5 2 4" xfId="43505"/>
    <cellStyle name="Total 2 17 5 2 5" xfId="43506"/>
    <cellStyle name="Total 2 17 5 2 6" xfId="43507"/>
    <cellStyle name="Total 2 17 5 2 7" xfId="43508"/>
    <cellStyle name="Total 2 17 5 3" xfId="43509"/>
    <cellStyle name="Total 2 17 5 3 2" xfId="43510"/>
    <cellStyle name="Total 2 17 5 3 3" xfId="43511"/>
    <cellStyle name="Total 2 17 5 3 4" xfId="43512"/>
    <cellStyle name="Total 2 17 5 4" xfId="43513"/>
    <cellStyle name="Total 2 17 5 4 2" xfId="43514"/>
    <cellStyle name="Total 2 17 5 4 3" xfId="43515"/>
    <cellStyle name="Total 2 17 5 4 4" xfId="43516"/>
    <cellStyle name="Total 2 17 5 5" xfId="43517"/>
    <cellStyle name="Total 2 17 5 6" xfId="43518"/>
    <cellStyle name="Total 2 17 5 7" xfId="43519"/>
    <cellStyle name="Total 2 17 5 8" xfId="43520"/>
    <cellStyle name="Total 2 17 6" xfId="43521"/>
    <cellStyle name="Total 2 17 6 2" xfId="43522"/>
    <cellStyle name="Total 2 17 6 2 2" xfId="43523"/>
    <cellStyle name="Total 2 17 6 2 2 2" xfId="43524"/>
    <cellStyle name="Total 2 17 6 2 2 3" xfId="43525"/>
    <cellStyle name="Total 2 17 6 2 2 4" xfId="43526"/>
    <cellStyle name="Total 2 17 6 2 3" xfId="43527"/>
    <cellStyle name="Total 2 17 6 2 3 2" xfId="43528"/>
    <cellStyle name="Total 2 17 6 2 3 3" xfId="43529"/>
    <cellStyle name="Total 2 17 6 2 3 4" xfId="43530"/>
    <cellStyle name="Total 2 17 6 2 4" xfId="43531"/>
    <cellStyle name="Total 2 17 6 2 5" xfId="43532"/>
    <cellStyle name="Total 2 17 6 2 6" xfId="43533"/>
    <cellStyle name="Total 2 17 6 2 7" xfId="43534"/>
    <cellStyle name="Total 2 17 6 3" xfId="43535"/>
    <cellStyle name="Total 2 17 6 3 2" xfId="43536"/>
    <cellStyle name="Total 2 17 6 3 3" xfId="43537"/>
    <cellStyle name="Total 2 17 6 3 4" xfId="43538"/>
    <cellStyle name="Total 2 17 6 4" xfId="43539"/>
    <cellStyle name="Total 2 17 6 4 2" xfId="43540"/>
    <cellStyle name="Total 2 17 6 4 3" xfId="43541"/>
    <cellStyle name="Total 2 17 6 4 4" xfId="43542"/>
    <cellStyle name="Total 2 17 6 5" xfId="43543"/>
    <cellStyle name="Total 2 17 6 6" xfId="43544"/>
    <cellStyle name="Total 2 17 6 7" xfId="43545"/>
    <cellStyle name="Total 2 17 6 8" xfId="43546"/>
    <cellStyle name="Total 2 17 7" xfId="43547"/>
    <cellStyle name="Total 2 17 7 2" xfId="43548"/>
    <cellStyle name="Total 2 17 7 2 2" xfId="43549"/>
    <cellStyle name="Total 2 17 7 2 3" xfId="43550"/>
    <cellStyle name="Total 2 17 7 2 4" xfId="43551"/>
    <cellStyle name="Total 2 17 7 3" xfId="43552"/>
    <cellStyle name="Total 2 17 7 3 2" xfId="43553"/>
    <cellStyle name="Total 2 17 7 3 3" xfId="43554"/>
    <cellStyle name="Total 2 17 7 3 4" xfId="43555"/>
    <cellStyle name="Total 2 17 7 4" xfId="43556"/>
    <cellStyle name="Total 2 17 7 5" xfId="43557"/>
    <cellStyle name="Total 2 17 7 6" xfId="43558"/>
    <cellStyle name="Total 2 17 7 7" xfId="43559"/>
    <cellStyle name="Total 2 17 8" xfId="43560"/>
    <cellStyle name="Total 2 17 8 2" xfId="43561"/>
    <cellStyle name="Total 2 17 8 3" xfId="43562"/>
    <cellStyle name="Total 2 17 8 4" xfId="43563"/>
    <cellStyle name="Total 2 17 9" xfId="43564"/>
    <cellStyle name="Total 2 17 9 2" xfId="43565"/>
    <cellStyle name="Total 2 17 9 3" xfId="43566"/>
    <cellStyle name="Total 2 17 9 4" xfId="43567"/>
    <cellStyle name="Total 2 18" xfId="43568"/>
    <cellStyle name="Total 2 18 10" xfId="43569"/>
    <cellStyle name="Total 2 18 10 2" xfId="43570"/>
    <cellStyle name="Total 2 18 10 3" xfId="43571"/>
    <cellStyle name="Total 2 18 10 4" xfId="43572"/>
    <cellStyle name="Total 2 18 11" xfId="43573"/>
    <cellStyle name="Total 2 18 12" xfId="43574"/>
    <cellStyle name="Total 2 18 13" xfId="43575"/>
    <cellStyle name="Total 2 18 14" xfId="43576"/>
    <cellStyle name="Total 2 18 2" xfId="43577"/>
    <cellStyle name="Total 2 18 2 2" xfId="43578"/>
    <cellStyle name="Total 2 18 2 2 2" xfId="43579"/>
    <cellStyle name="Total 2 18 2 2 2 2" xfId="43580"/>
    <cellStyle name="Total 2 18 2 2 2 3" xfId="43581"/>
    <cellStyle name="Total 2 18 2 2 2 4" xfId="43582"/>
    <cellStyle name="Total 2 18 2 2 3" xfId="43583"/>
    <cellStyle name="Total 2 18 2 2 3 2" xfId="43584"/>
    <cellStyle name="Total 2 18 2 2 3 3" xfId="43585"/>
    <cellStyle name="Total 2 18 2 2 3 4" xfId="43586"/>
    <cellStyle name="Total 2 18 2 2 4" xfId="43587"/>
    <cellStyle name="Total 2 18 2 2 5" xfId="43588"/>
    <cellStyle name="Total 2 18 2 2 6" xfId="43589"/>
    <cellStyle name="Total 2 18 2 2 7" xfId="43590"/>
    <cellStyle name="Total 2 18 2 3" xfId="43591"/>
    <cellStyle name="Total 2 18 2 3 2" xfId="43592"/>
    <cellStyle name="Total 2 18 2 3 2 2" xfId="43593"/>
    <cellStyle name="Total 2 18 2 3 2 3" xfId="43594"/>
    <cellStyle name="Total 2 18 2 3 2 4" xfId="43595"/>
    <cellStyle name="Total 2 18 2 3 3" xfId="43596"/>
    <cellStyle name="Total 2 18 2 3 3 2" xfId="43597"/>
    <cellStyle name="Total 2 18 2 3 3 3" xfId="43598"/>
    <cellStyle name="Total 2 18 2 3 3 4" xfId="43599"/>
    <cellStyle name="Total 2 18 2 3 4" xfId="43600"/>
    <cellStyle name="Total 2 18 2 3 5" xfId="43601"/>
    <cellStyle name="Total 2 18 2 3 6" xfId="43602"/>
    <cellStyle name="Total 2 18 2 3 7" xfId="43603"/>
    <cellStyle name="Total 2 18 2 4" xfId="43604"/>
    <cellStyle name="Total 2 18 2 4 2" xfId="43605"/>
    <cellStyle name="Total 2 18 2 4 3" xfId="43606"/>
    <cellStyle name="Total 2 18 2 4 4" xfId="43607"/>
    <cellStyle name="Total 2 18 2 5" xfId="43608"/>
    <cellStyle name="Total 2 18 2 5 2" xfId="43609"/>
    <cellStyle name="Total 2 18 2 5 3" xfId="43610"/>
    <cellStyle name="Total 2 18 2 5 4" xfId="43611"/>
    <cellStyle name="Total 2 18 2 6" xfId="43612"/>
    <cellStyle name="Total 2 18 2 7" xfId="43613"/>
    <cellStyle name="Total 2 18 2 8" xfId="43614"/>
    <cellStyle name="Total 2 18 2 9" xfId="43615"/>
    <cellStyle name="Total 2 18 3" xfId="43616"/>
    <cellStyle name="Total 2 18 3 2" xfId="43617"/>
    <cellStyle name="Total 2 18 3 2 2" xfId="43618"/>
    <cellStyle name="Total 2 18 3 2 2 2" xfId="43619"/>
    <cellStyle name="Total 2 18 3 2 2 3" xfId="43620"/>
    <cellStyle name="Total 2 18 3 2 2 4" xfId="43621"/>
    <cellStyle name="Total 2 18 3 2 3" xfId="43622"/>
    <cellStyle name="Total 2 18 3 2 3 2" xfId="43623"/>
    <cellStyle name="Total 2 18 3 2 3 3" xfId="43624"/>
    <cellStyle name="Total 2 18 3 2 3 4" xfId="43625"/>
    <cellStyle name="Total 2 18 3 2 4" xfId="43626"/>
    <cellStyle name="Total 2 18 3 2 5" xfId="43627"/>
    <cellStyle name="Total 2 18 3 2 6" xfId="43628"/>
    <cellStyle name="Total 2 18 3 2 7" xfId="43629"/>
    <cellStyle name="Total 2 18 3 3" xfId="43630"/>
    <cellStyle name="Total 2 18 3 3 2" xfId="43631"/>
    <cellStyle name="Total 2 18 3 3 3" xfId="43632"/>
    <cellStyle name="Total 2 18 3 3 4" xfId="43633"/>
    <cellStyle name="Total 2 18 3 4" xfId="43634"/>
    <cellStyle name="Total 2 18 3 4 2" xfId="43635"/>
    <cellStyle name="Total 2 18 3 4 3" xfId="43636"/>
    <cellStyle name="Total 2 18 3 4 4" xfId="43637"/>
    <cellStyle name="Total 2 18 3 5" xfId="43638"/>
    <cellStyle name="Total 2 18 3 6" xfId="43639"/>
    <cellStyle name="Total 2 18 3 7" xfId="43640"/>
    <cellStyle name="Total 2 18 3 8" xfId="43641"/>
    <cellStyle name="Total 2 18 4" xfId="43642"/>
    <cellStyle name="Total 2 18 4 2" xfId="43643"/>
    <cellStyle name="Total 2 18 4 2 2" xfId="43644"/>
    <cellStyle name="Total 2 18 4 2 2 2" xfId="43645"/>
    <cellStyle name="Total 2 18 4 2 2 3" xfId="43646"/>
    <cellStyle name="Total 2 18 4 2 2 4" xfId="43647"/>
    <cellStyle name="Total 2 18 4 2 3" xfId="43648"/>
    <cellStyle name="Total 2 18 4 2 3 2" xfId="43649"/>
    <cellStyle name="Total 2 18 4 2 3 3" xfId="43650"/>
    <cellStyle name="Total 2 18 4 2 3 4" xfId="43651"/>
    <cellStyle name="Total 2 18 4 2 4" xfId="43652"/>
    <cellStyle name="Total 2 18 4 2 5" xfId="43653"/>
    <cellStyle name="Total 2 18 4 2 6" xfId="43654"/>
    <cellStyle name="Total 2 18 4 2 7" xfId="43655"/>
    <cellStyle name="Total 2 18 4 3" xfId="43656"/>
    <cellStyle name="Total 2 18 4 3 2" xfId="43657"/>
    <cellStyle name="Total 2 18 4 3 3" xfId="43658"/>
    <cellStyle name="Total 2 18 4 3 4" xfId="43659"/>
    <cellStyle name="Total 2 18 4 4" xfId="43660"/>
    <cellStyle name="Total 2 18 4 4 2" xfId="43661"/>
    <cellStyle name="Total 2 18 4 4 3" xfId="43662"/>
    <cellStyle name="Total 2 18 4 4 4" xfId="43663"/>
    <cellStyle name="Total 2 18 4 5" xfId="43664"/>
    <cellStyle name="Total 2 18 4 6" xfId="43665"/>
    <cellStyle name="Total 2 18 4 7" xfId="43666"/>
    <cellStyle name="Total 2 18 4 8" xfId="43667"/>
    <cellStyle name="Total 2 18 5" xfId="43668"/>
    <cellStyle name="Total 2 18 5 2" xfId="43669"/>
    <cellStyle name="Total 2 18 5 2 2" xfId="43670"/>
    <cellStyle name="Total 2 18 5 2 2 2" xfId="43671"/>
    <cellStyle name="Total 2 18 5 2 2 3" xfId="43672"/>
    <cellStyle name="Total 2 18 5 2 2 4" xfId="43673"/>
    <cellStyle name="Total 2 18 5 2 3" xfId="43674"/>
    <cellStyle name="Total 2 18 5 2 3 2" xfId="43675"/>
    <cellStyle name="Total 2 18 5 2 3 3" xfId="43676"/>
    <cellStyle name="Total 2 18 5 2 3 4" xfId="43677"/>
    <cellStyle name="Total 2 18 5 2 4" xfId="43678"/>
    <cellStyle name="Total 2 18 5 2 5" xfId="43679"/>
    <cellStyle name="Total 2 18 5 2 6" xfId="43680"/>
    <cellStyle name="Total 2 18 5 2 7" xfId="43681"/>
    <cellStyle name="Total 2 18 5 3" xfId="43682"/>
    <cellStyle name="Total 2 18 5 3 2" xfId="43683"/>
    <cellStyle name="Total 2 18 5 3 3" xfId="43684"/>
    <cellStyle name="Total 2 18 5 3 4" xfId="43685"/>
    <cellStyle name="Total 2 18 5 4" xfId="43686"/>
    <cellStyle name="Total 2 18 5 4 2" xfId="43687"/>
    <cellStyle name="Total 2 18 5 4 3" xfId="43688"/>
    <cellStyle name="Total 2 18 5 4 4" xfId="43689"/>
    <cellStyle name="Total 2 18 5 5" xfId="43690"/>
    <cellStyle name="Total 2 18 5 6" xfId="43691"/>
    <cellStyle name="Total 2 18 5 7" xfId="43692"/>
    <cellStyle name="Total 2 18 5 8" xfId="43693"/>
    <cellStyle name="Total 2 18 6" xfId="43694"/>
    <cellStyle name="Total 2 18 6 2" xfId="43695"/>
    <cellStyle name="Total 2 18 6 2 2" xfId="43696"/>
    <cellStyle name="Total 2 18 6 2 2 2" xfId="43697"/>
    <cellStyle name="Total 2 18 6 2 2 3" xfId="43698"/>
    <cellStyle name="Total 2 18 6 2 2 4" xfId="43699"/>
    <cellStyle name="Total 2 18 6 2 3" xfId="43700"/>
    <cellStyle name="Total 2 18 6 2 3 2" xfId="43701"/>
    <cellStyle name="Total 2 18 6 2 3 3" xfId="43702"/>
    <cellStyle name="Total 2 18 6 2 3 4" xfId="43703"/>
    <cellStyle name="Total 2 18 6 2 4" xfId="43704"/>
    <cellStyle name="Total 2 18 6 2 5" xfId="43705"/>
    <cellStyle name="Total 2 18 6 2 6" xfId="43706"/>
    <cellStyle name="Total 2 18 6 2 7" xfId="43707"/>
    <cellStyle name="Total 2 18 6 3" xfId="43708"/>
    <cellStyle name="Total 2 18 6 3 2" xfId="43709"/>
    <cellStyle name="Total 2 18 6 3 3" xfId="43710"/>
    <cellStyle name="Total 2 18 6 3 4" xfId="43711"/>
    <cellStyle name="Total 2 18 6 4" xfId="43712"/>
    <cellStyle name="Total 2 18 6 4 2" xfId="43713"/>
    <cellStyle name="Total 2 18 6 4 3" xfId="43714"/>
    <cellStyle name="Total 2 18 6 4 4" xfId="43715"/>
    <cellStyle name="Total 2 18 6 5" xfId="43716"/>
    <cellStyle name="Total 2 18 6 6" xfId="43717"/>
    <cellStyle name="Total 2 18 6 7" xfId="43718"/>
    <cellStyle name="Total 2 18 6 8" xfId="43719"/>
    <cellStyle name="Total 2 18 7" xfId="43720"/>
    <cellStyle name="Total 2 18 7 2" xfId="43721"/>
    <cellStyle name="Total 2 18 7 2 2" xfId="43722"/>
    <cellStyle name="Total 2 18 7 2 3" xfId="43723"/>
    <cellStyle name="Total 2 18 7 2 4" xfId="43724"/>
    <cellStyle name="Total 2 18 7 3" xfId="43725"/>
    <cellStyle name="Total 2 18 7 3 2" xfId="43726"/>
    <cellStyle name="Total 2 18 7 3 3" xfId="43727"/>
    <cellStyle name="Total 2 18 7 3 4" xfId="43728"/>
    <cellStyle name="Total 2 18 7 4" xfId="43729"/>
    <cellStyle name="Total 2 18 7 5" xfId="43730"/>
    <cellStyle name="Total 2 18 7 6" xfId="43731"/>
    <cellStyle name="Total 2 18 7 7" xfId="43732"/>
    <cellStyle name="Total 2 18 8" xfId="43733"/>
    <cellStyle name="Total 2 18 8 2" xfId="43734"/>
    <cellStyle name="Total 2 18 8 3" xfId="43735"/>
    <cellStyle name="Total 2 18 8 4" xfId="43736"/>
    <cellStyle name="Total 2 18 9" xfId="43737"/>
    <cellStyle name="Total 2 18 9 2" xfId="43738"/>
    <cellStyle name="Total 2 18 9 3" xfId="43739"/>
    <cellStyle name="Total 2 18 9 4" xfId="43740"/>
    <cellStyle name="Total 2 19" xfId="43741"/>
    <cellStyle name="Total 2 19 10" xfId="43742"/>
    <cellStyle name="Total 2 19 10 2" xfId="43743"/>
    <cellStyle name="Total 2 19 10 3" xfId="43744"/>
    <cellStyle name="Total 2 19 10 4" xfId="43745"/>
    <cellStyle name="Total 2 19 11" xfId="43746"/>
    <cellStyle name="Total 2 19 12" xfId="43747"/>
    <cellStyle name="Total 2 19 13" xfId="43748"/>
    <cellStyle name="Total 2 19 14" xfId="43749"/>
    <cellStyle name="Total 2 19 2" xfId="43750"/>
    <cellStyle name="Total 2 19 2 2" xfId="43751"/>
    <cellStyle name="Total 2 19 2 2 2" xfId="43752"/>
    <cellStyle name="Total 2 19 2 2 2 2" xfId="43753"/>
    <cellStyle name="Total 2 19 2 2 2 3" xfId="43754"/>
    <cellStyle name="Total 2 19 2 2 2 4" xfId="43755"/>
    <cellStyle name="Total 2 19 2 2 3" xfId="43756"/>
    <cellStyle name="Total 2 19 2 2 3 2" xfId="43757"/>
    <cellStyle name="Total 2 19 2 2 3 3" xfId="43758"/>
    <cellStyle name="Total 2 19 2 2 3 4" xfId="43759"/>
    <cellStyle name="Total 2 19 2 2 4" xfId="43760"/>
    <cellStyle name="Total 2 19 2 2 5" xfId="43761"/>
    <cellStyle name="Total 2 19 2 2 6" xfId="43762"/>
    <cellStyle name="Total 2 19 2 2 7" xfId="43763"/>
    <cellStyle name="Total 2 19 2 3" xfId="43764"/>
    <cellStyle name="Total 2 19 2 3 2" xfId="43765"/>
    <cellStyle name="Total 2 19 2 3 2 2" xfId="43766"/>
    <cellStyle name="Total 2 19 2 3 2 3" xfId="43767"/>
    <cellStyle name="Total 2 19 2 3 2 4" xfId="43768"/>
    <cellStyle name="Total 2 19 2 3 3" xfId="43769"/>
    <cellStyle name="Total 2 19 2 3 3 2" xfId="43770"/>
    <cellStyle name="Total 2 19 2 3 3 3" xfId="43771"/>
    <cellStyle name="Total 2 19 2 3 3 4" xfId="43772"/>
    <cellStyle name="Total 2 19 2 3 4" xfId="43773"/>
    <cellStyle name="Total 2 19 2 3 5" xfId="43774"/>
    <cellStyle name="Total 2 19 2 3 6" xfId="43775"/>
    <cellStyle name="Total 2 19 2 3 7" xfId="43776"/>
    <cellStyle name="Total 2 19 2 4" xfId="43777"/>
    <cellStyle name="Total 2 19 2 4 2" xfId="43778"/>
    <cellStyle name="Total 2 19 2 4 3" xfId="43779"/>
    <cellStyle name="Total 2 19 2 4 4" xfId="43780"/>
    <cellStyle name="Total 2 19 2 5" xfId="43781"/>
    <cellStyle name="Total 2 19 2 5 2" xfId="43782"/>
    <cellStyle name="Total 2 19 2 5 3" xfId="43783"/>
    <cellStyle name="Total 2 19 2 5 4" xfId="43784"/>
    <cellStyle name="Total 2 19 2 6" xfId="43785"/>
    <cellStyle name="Total 2 19 2 7" xfId="43786"/>
    <cellStyle name="Total 2 19 2 8" xfId="43787"/>
    <cellStyle name="Total 2 19 2 9" xfId="43788"/>
    <cellStyle name="Total 2 19 3" xfId="43789"/>
    <cellStyle name="Total 2 19 3 2" xfId="43790"/>
    <cellStyle name="Total 2 19 3 2 2" xfId="43791"/>
    <cellStyle name="Total 2 19 3 2 2 2" xfId="43792"/>
    <cellStyle name="Total 2 19 3 2 2 3" xfId="43793"/>
    <cellStyle name="Total 2 19 3 2 2 4" xfId="43794"/>
    <cellStyle name="Total 2 19 3 2 3" xfId="43795"/>
    <cellStyle name="Total 2 19 3 2 3 2" xfId="43796"/>
    <cellStyle name="Total 2 19 3 2 3 3" xfId="43797"/>
    <cellStyle name="Total 2 19 3 2 3 4" xfId="43798"/>
    <cellStyle name="Total 2 19 3 2 4" xfId="43799"/>
    <cellStyle name="Total 2 19 3 2 5" xfId="43800"/>
    <cellStyle name="Total 2 19 3 2 6" xfId="43801"/>
    <cellStyle name="Total 2 19 3 2 7" xfId="43802"/>
    <cellStyle name="Total 2 19 3 3" xfId="43803"/>
    <cellStyle name="Total 2 19 3 3 2" xfId="43804"/>
    <cellStyle name="Total 2 19 3 3 3" xfId="43805"/>
    <cellStyle name="Total 2 19 3 3 4" xfId="43806"/>
    <cellStyle name="Total 2 19 3 4" xfId="43807"/>
    <cellStyle name="Total 2 19 3 4 2" xfId="43808"/>
    <cellStyle name="Total 2 19 3 4 3" xfId="43809"/>
    <cellStyle name="Total 2 19 3 4 4" xfId="43810"/>
    <cellStyle name="Total 2 19 3 5" xfId="43811"/>
    <cellStyle name="Total 2 19 3 6" xfId="43812"/>
    <cellStyle name="Total 2 19 3 7" xfId="43813"/>
    <cellStyle name="Total 2 19 3 8" xfId="43814"/>
    <cellStyle name="Total 2 19 4" xfId="43815"/>
    <cellStyle name="Total 2 19 4 2" xfId="43816"/>
    <cellStyle name="Total 2 19 4 2 2" xfId="43817"/>
    <cellStyle name="Total 2 19 4 2 2 2" xfId="43818"/>
    <cellStyle name="Total 2 19 4 2 2 3" xfId="43819"/>
    <cellStyle name="Total 2 19 4 2 2 4" xfId="43820"/>
    <cellStyle name="Total 2 19 4 2 3" xfId="43821"/>
    <cellStyle name="Total 2 19 4 2 3 2" xfId="43822"/>
    <cellStyle name="Total 2 19 4 2 3 3" xfId="43823"/>
    <cellStyle name="Total 2 19 4 2 3 4" xfId="43824"/>
    <cellStyle name="Total 2 19 4 2 4" xfId="43825"/>
    <cellStyle name="Total 2 19 4 2 5" xfId="43826"/>
    <cellStyle name="Total 2 19 4 2 6" xfId="43827"/>
    <cellStyle name="Total 2 19 4 2 7" xfId="43828"/>
    <cellStyle name="Total 2 19 4 3" xfId="43829"/>
    <cellStyle name="Total 2 19 4 3 2" xfId="43830"/>
    <cellStyle name="Total 2 19 4 3 3" xfId="43831"/>
    <cellStyle name="Total 2 19 4 3 4" xfId="43832"/>
    <cellStyle name="Total 2 19 4 4" xfId="43833"/>
    <cellStyle name="Total 2 19 4 4 2" xfId="43834"/>
    <cellStyle name="Total 2 19 4 4 3" xfId="43835"/>
    <cellStyle name="Total 2 19 4 4 4" xfId="43836"/>
    <cellStyle name="Total 2 19 4 5" xfId="43837"/>
    <cellStyle name="Total 2 19 4 6" xfId="43838"/>
    <cellStyle name="Total 2 19 4 7" xfId="43839"/>
    <cellStyle name="Total 2 19 4 8" xfId="43840"/>
    <cellStyle name="Total 2 19 5" xfId="43841"/>
    <cellStyle name="Total 2 19 5 2" xfId="43842"/>
    <cellStyle name="Total 2 19 5 2 2" xfId="43843"/>
    <cellStyle name="Total 2 19 5 2 2 2" xfId="43844"/>
    <cellStyle name="Total 2 19 5 2 2 3" xfId="43845"/>
    <cellStyle name="Total 2 19 5 2 2 4" xfId="43846"/>
    <cellStyle name="Total 2 19 5 2 3" xfId="43847"/>
    <cellStyle name="Total 2 19 5 2 3 2" xfId="43848"/>
    <cellStyle name="Total 2 19 5 2 3 3" xfId="43849"/>
    <cellStyle name="Total 2 19 5 2 3 4" xfId="43850"/>
    <cellStyle name="Total 2 19 5 2 4" xfId="43851"/>
    <cellStyle name="Total 2 19 5 2 5" xfId="43852"/>
    <cellStyle name="Total 2 19 5 2 6" xfId="43853"/>
    <cellStyle name="Total 2 19 5 2 7" xfId="43854"/>
    <cellStyle name="Total 2 19 5 3" xfId="43855"/>
    <cellStyle name="Total 2 19 5 3 2" xfId="43856"/>
    <cellStyle name="Total 2 19 5 3 3" xfId="43857"/>
    <cellStyle name="Total 2 19 5 3 4" xfId="43858"/>
    <cellStyle name="Total 2 19 5 4" xfId="43859"/>
    <cellStyle name="Total 2 19 5 4 2" xfId="43860"/>
    <cellStyle name="Total 2 19 5 4 3" xfId="43861"/>
    <cellStyle name="Total 2 19 5 4 4" xfId="43862"/>
    <cellStyle name="Total 2 19 5 5" xfId="43863"/>
    <cellStyle name="Total 2 19 5 6" xfId="43864"/>
    <cellStyle name="Total 2 19 5 7" xfId="43865"/>
    <cellStyle name="Total 2 19 5 8" xfId="43866"/>
    <cellStyle name="Total 2 19 6" xfId="43867"/>
    <cellStyle name="Total 2 19 6 2" xfId="43868"/>
    <cellStyle name="Total 2 19 6 2 2" xfId="43869"/>
    <cellStyle name="Total 2 19 6 2 2 2" xfId="43870"/>
    <cellStyle name="Total 2 19 6 2 2 3" xfId="43871"/>
    <cellStyle name="Total 2 19 6 2 2 4" xfId="43872"/>
    <cellStyle name="Total 2 19 6 2 3" xfId="43873"/>
    <cellStyle name="Total 2 19 6 2 3 2" xfId="43874"/>
    <cellStyle name="Total 2 19 6 2 3 3" xfId="43875"/>
    <cellStyle name="Total 2 19 6 2 3 4" xfId="43876"/>
    <cellStyle name="Total 2 19 6 2 4" xfId="43877"/>
    <cellStyle name="Total 2 19 6 2 5" xfId="43878"/>
    <cellStyle name="Total 2 19 6 2 6" xfId="43879"/>
    <cellStyle name="Total 2 19 6 2 7" xfId="43880"/>
    <cellStyle name="Total 2 19 6 3" xfId="43881"/>
    <cellStyle name="Total 2 19 6 3 2" xfId="43882"/>
    <cellStyle name="Total 2 19 6 3 3" xfId="43883"/>
    <cellStyle name="Total 2 19 6 3 4" xfId="43884"/>
    <cellStyle name="Total 2 19 6 4" xfId="43885"/>
    <cellStyle name="Total 2 19 6 4 2" xfId="43886"/>
    <cellStyle name="Total 2 19 6 4 3" xfId="43887"/>
    <cellStyle name="Total 2 19 6 4 4" xfId="43888"/>
    <cellStyle name="Total 2 19 6 5" xfId="43889"/>
    <cellStyle name="Total 2 19 6 6" xfId="43890"/>
    <cellStyle name="Total 2 19 6 7" xfId="43891"/>
    <cellStyle name="Total 2 19 6 8" xfId="43892"/>
    <cellStyle name="Total 2 19 7" xfId="43893"/>
    <cellStyle name="Total 2 19 7 2" xfId="43894"/>
    <cellStyle name="Total 2 19 7 2 2" xfId="43895"/>
    <cellStyle name="Total 2 19 7 2 3" xfId="43896"/>
    <cellStyle name="Total 2 19 7 2 4" xfId="43897"/>
    <cellStyle name="Total 2 19 7 3" xfId="43898"/>
    <cellStyle name="Total 2 19 7 3 2" xfId="43899"/>
    <cellStyle name="Total 2 19 7 3 3" xfId="43900"/>
    <cellStyle name="Total 2 19 7 3 4" xfId="43901"/>
    <cellStyle name="Total 2 19 7 4" xfId="43902"/>
    <cellStyle name="Total 2 19 7 5" xfId="43903"/>
    <cellStyle name="Total 2 19 7 6" xfId="43904"/>
    <cellStyle name="Total 2 19 7 7" xfId="43905"/>
    <cellStyle name="Total 2 19 8" xfId="43906"/>
    <cellStyle name="Total 2 19 8 2" xfId="43907"/>
    <cellStyle name="Total 2 19 8 3" xfId="43908"/>
    <cellStyle name="Total 2 19 8 4" xfId="43909"/>
    <cellStyle name="Total 2 19 9" xfId="43910"/>
    <cellStyle name="Total 2 19 9 2" xfId="43911"/>
    <cellStyle name="Total 2 19 9 3" xfId="43912"/>
    <cellStyle name="Total 2 19 9 4" xfId="43913"/>
    <cellStyle name="Total 2 2" xfId="43914"/>
    <cellStyle name="Total 2 2 10" xfId="43915"/>
    <cellStyle name="Total 2 2 10 10" xfId="43916"/>
    <cellStyle name="Total 2 2 10 10 2" xfId="43917"/>
    <cellStyle name="Total 2 2 10 10 3" xfId="43918"/>
    <cellStyle name="Total 2 2 10 10 4" xfId="43919"/>
    <cellStyle name="Total 2 2 10 11" xfId="43920"/>
    <cellStyle name="Total 2 2 10 12" xfId="43921"/>
    <cellStyle name="Total 2 2 10 13" xfId="43922"/>
    <cellStyle name="Total 2 2 10 14" xfId="43923"/>
    <cellStyle name="Total 2 2 10 2" xfId="43924"/>
    <cellStyle name="Total 2 2 10 2 2" xfId="43925"/>
    <cellStyle name="Total 2 2 10 2 2 2" xfId="43926"/>
    <cellStyle name="Total 2 2 10 2 2 2 2" xfId="43927"/>
    <cellStyle name="Total 2 2 10 2 2 2 3" xfId="43928"/>
    <cellStyle name="Total 2 2 10 2 2 2 4" xfId="43929"/>
    <cellStyle name="Total 2 2 10 2 2 3" xfId="43930"/>
    <cellStyle name="Total 2 2 10 2 2 3 2" xfId="43931"/>
    <cellStyle name="Total 2 2 10 2 2 3 3" xfId="43932"/>
    <cellStyle name="Total 2 2 10 2 2 3 4" xfId="43933"/>
    <cellStyle name="Total 2 2 10 2 2 4" xfId="43934"/>
    <cellStyle name="Total 2 2 10 2 2 5" xfId="43935"/>
    <cellStyle name="Total 2 2 10 2 2 6" xfId="43936"/>
    <cellStyle name="Total 2 2 10 2 2 7" xfId="43937"/>
    <cellStyle name="Total 2 2 10 2 3" xfId="43938"/>
    <cellStyle name="Total 2 2 10 2 3 2" xfId="43939"/>
    <cellStyle name="Total 2 2 10 2 3 2 2" xfId="43940"/>
    <cellStyle name="Total 2 2 10 2 3 2 3" xfId="43941"/>
    <cellStyle name="Total 2 2 10 2 3 2 4" xfId="43942"/>
    <cellStyle name="Total 2 2 10 2 3 3" xfId="43943"/>
    <cellStyle name="Total 2 2 10 2 3 3 2" xfId="43944"/>
    <cellStyle name="Total 2 2 10 2 3 3 3" xfId="43945"/>
    <cellStyle name="Total 2 2 10 2 3 3 4" xfId="43946"/>
    <cellStyle name="Total 2 2 10 2 3 4" xfId="43947"/>
    <cellStyle name="Total 2 2 10 2 3 5" xfId="43948"/>
    <cellStyle name="Total 2 2 10 2 3 6" xfId="43949"/>
    <cellStyle name="Total 2 2 10 2 3 7" xfId="43950"/>
    <cellStyle name="Total 2 2 10 2 4" xfId="43951"/>
    <cellStyle name="Total 2 2 10 2 4 2" xfId="43952"/>
    <cellStyle name="Total 2 2 10 2 4 3" xfId="43953"/>
    <cellStyle name="Total 2 2 10 2 4 4" xfId="43954"/>
    <cellStyle name="Total 2 2 10 2 5" xfId="43955"/>
    <cellStyle name="Total 2 2 10 2 5 2" xfId="43956"/>
    <cellStyle name="Total 2 2 10 2 5 3" xfId="43957"/>
    <cellStyle name="Total 2 2 10 2 5 4" xfId="43958"/>
    <cellStyle name="Total 2 2 10 2 6" xfId="43959"/>
    <cellStyle name="Total 2 2 10 2 7" xfId="43960"/>
    <cellStyle name="Total 2 2 10 2 8" xfId="43961"/>
    <cellStyle name="Total 2 2 10 2 9" xfId="43962"/>
    <cellStyle name="Total 2 2 10 3" xfId="43963"/>
    <cellStyle name="Total 2 2 10 3 2" xfId="43964"/>
    <cellStyle name="Total 2 2 10 3 2 2" xfId="43965"/>
    <cellStyle name="Total 2 2 10 3 2 2 2" xfId="43966"/>
    <cellStyle name="Total 2 2 10 3 2 2 3" xfId="43967"/>
    <cellStyle name="Total 2 2 10 3 2 2 4" xfId="43968"/>
    <cellStyle name="Total 2 2 10 3 2 3" xfId="43969"/>
    <cellStyle name="Total 2 2 10 3 2 3 2" xfId="43970"/>
    <cellStyle name="Total 2 2 10 3 2 3 3" xfId="43971"/>
    <cellStyle name="Total 2 2 10 3 2 3 4" xfId="43972"/>
    <cellStyle name="Total 2 2 10 3 2 4" xfId="43973"/>
    <cellStyle name="Total 2 2 10 3 2 5" xfId="43974"/>
    <cellStyle name="Total 2 2 10 3 2 6" xfId="43975"/>
    <cellStyle name="Total 2 2 10 3 2 7" xfId="43976"/>
    <cellStyle name="Total 2 2 10 3 3" xfId="43977"/>
    <cellStyle name="Total 2 2 10 3 3 2" xfId="43978"/>
    <cellStyle name="Total 2 2 10 3 3 3" xfId="43979"/>
    <cellStyle name="Total 2 2 10 3 3 4" xfId="43980"/>
    <cellStyle name="Total 2 2 10 3 4" xfId="43981"/>
    <cellStyle name="Total 2 2 10 3 4 2" xfId="43982"/>
    <cellStyle name="Total 2 2 10 3 4 3" xfId="43983"/>
    <cellStyle name="Total 2 2 10 3 4 4" xfId="43984"/>
    <cellStyle name="Total 2 2 10 3 5" xfId="43985"/>
    <cellStyle name="Total 2 2 10 3 6" xfId="43986"/>
    <cellStyle name="Total 2 2 10 3 7" xfId="43987"/>
    <cellStyle name="Total 2 2 10 3 8" xfId="43988"/>
    <cellStyle name="Total 2 2 10 4" xfId="43989"/>
    <cellStyle name="Total 2 2 10 4 2" xfId="43990"/>
    <cellStyle name="Total 2 2 10 4 2 2" xfId="43991"/>
    <cellStyle name="Total 2 2 10 4 2 2 2" xfId="43992"/>
    <cellStyle name="Total 2 2 10 4 2 2 3" xfId="43993"/>
    <cellStyle name="Total 2 2 10 4 2 2 4" xfId="43994"/>
    <cellStyle name="Total 2 2 10 4 2 3" xfId="43995"/>
    <cellStyle name="Total 2 2 10 4 2 3 2" xfId="43996"/>
    <cellStyle name="Total 2 2 10 4 2 3 3" xfId="43997"/>
    <cellStyle name="Total 2 2 10 4 2 3 4" xfId="43998"/>
    <cellStyle name="Total 2 2 10 4 2 4" xfId="43999"/>
    <cellStyle name="Total 2 2 10 4 2 5" xfId="44000"/>
    <cellStyle name="Total 2 2 10 4 2 6" xfId="44001"/>
    <cellStyle name="Total 2 2 10 4 2 7" xfId="44002"/>
    <cellStyle name="Total 2 2 10 4 3" xfId="44003"/>
    <cellStyle name="Total 2 2 10 4 3 2" xfId="44004"/>
    <cellStyle name="Total 2 2 10 4 3 3" xfId="44005"/>
    <cellStyle name="Total 2 2 10 4 3 4" xfId="44006"/>
    <cellStyle name="Total 2 2 10 4 4" xfId="44007"/>
    <cellStyle name="Total 2 2 10 4 4 2" xfId="44008"/>
    <cellStyle name="Total 2 2 10 4 4 3" xfId="44009"/>
    <cellStyle name="Total 2 2 10 4 4 4" xfId="44010"/>
    <cellStyle name="Total 2 2 10 4 5" xfId="44011"/>
    <cellStyle name="Total 2 2 10 4 6" xfId="44012"/>
    <cellStyle name="Total 2 2 10 4 7" xfId="44013"/>
    <cellStyle name="Total 2 2 10 4 8" xfId="44014"/>
    <cellStyle name="Total 2 2 10 5" xfId="44015"/>
    <cellStyle name="Total 2 2 10 5 2" xfId="44016"/>
    <cellStyle name="Total 2 2 10 5 2 2" xfId="44017"/>
    <cellStyle name="Total 2 2 10 5 2 2 2" xfId="44018"/>
    <cellStyle name="Total 2 2 10 5 2 2 3" xfId="44019"/>
    <cellStyle name="Total 2 2 10 5 2 2 4" xfId="44020"/>
    <cellStyle name="Total 2 2 10 5 2 3" xfId="44021"/>
    <cellStyle name="Total 2 2 10 5 2 3 2" xfId="44022"/>
    <cellStyle name="Total 2 2 10 5 2 3 3" xfId="44023"/>
    <cellStyle name="Total 2 2 10 5 2 3 4" xfId="44024"/>
    <cellStyle name="Total 2 2 10 5 2 4" xfId="44025"/>
    <cellStyle name="Total 2 2 10 5 2 5" xfId="44026"/>
    <cellStyle name="Total 2 2 10 5 2 6" xfId="44027"/>
    <cellStyle name="Total 2 2 10 5 2 7" xfId="44028"/>
    <cellStyle name="Total 2 2 10 5 3" xfId="44029"/>
    <cellStyle name="Total 2 2 10 5 3 2" xfId="44030"/>
    <cellStyle name="Total 2 2 10 5 3 3" xfId="44031"/>
    <cellStyle name="Total 2 2 10 5 3 4" xfId="44032"/>
    <cellStyle name="Total 2 2 10 5 4" xfId="44033"/>
    <cellStyle name="Total 2 2 10 5 4 2" xfId="44034"/>
    <cellStyle name="Total 2 2 10 5 4 3" xfId="44035"/>
    <cellStyle name="Total 2 2 10 5 4 4" xfId="44036"/>
    <cellStyle name="Total 2 2 10 5 5" xfId="44037"/>
    <cellStyle name="Total 2 2 10 5 6" xfId="44038"/>
    <cellStyle name="Total 2 2 10 5 7" xfId="44039"/>
    <cellStyle name="Total 2 2 10 5 8" xfId="44040"/>
    <cellStyle name="Total 2 2 10 6" xfId="44041"/>
    <cellStyle name="Total 2 2 10 6 2" xfId="44042"/>
    <cellStyle name="Total 2 2 10 6 2 2" xfId="44043"/>
    <cellStyle name="Total 2 2 10 6 2 2 2" xfId="44044"/>
    <cellStyle name="Total 2 2 10 6 2 2 3" xfId="44045"/>
    <cellStyle name="Total 2 2 10 6 2 2 4" xfId="44046"/>
    <cellStyle name="Total 2 2 10 6 2 3" xfId="44047"/>
    <cellStyle name="Total 2 2 10 6 2 3 2" xfId="44048"/>
    <cellStyle name="Total 2 2 10 6 2 3 3" xfId="44049"/>
    <cellStyle name="Total 2 2 10 6 2 3 4" xfId="44050"/>
    <cellStyle name="Total 2 2 10 6 2 4" xfId="44051"/>
    <cellStyle name="Total 2 2 10 6 2 5" xfId="44052"/>
    <cellStyle name="Total 2 2 10 6 2 6" xfId="44053"/>
    <cellStyle name="Total 2 2 10 6 2 7" xfId="44054"/>
    <cellStyle name="Total 2 2 10 6 3" xfId="44055"/>
    <cellStyle name="Total 2 2 10 6 3 2" xfId="44056"/>
    <cellStyle name="Total 2 2 10 6 3 3" xfId="44057"/>
    <cellStyle name="Total 2 2 10 6 3 4" xfId="44058"/>
    <cellStyle name="Total 2 2 10 6 4" xfId="44059"/>
    <cellStyle name="Total 2 2 10 6 4 2" xfId="44060"/>
    <cellStyle name="Total 2 2 10 6 4 3" xfId="44061"/>
    <cellStyle name="Total 2 2 10 6 4 4" xfId="44062"/>
    <cellStyle name="Total 2 2 10 6 5" xfId="44063"/>
    <cellStyle name="Total 2 2 10 6 6" xfId="44064"/>
    <cellStyle name="Total 2 2 10 6 7" xfId="44065"/>
    <cellStyle name="Total 2 2 10 6 8" xfId="44066"/>
    <cellStyle name="Total 2 2 10 7" xfId="44067"/>
    <cellStyle name="Total 2 2 10 7 2" xfId="44068"/>
    <cellStyle name="Total 2 2 10 7 2 2" xfId="44069"/>
    <cellStyle name="Total 2 2 10 7 2 3" xfId="44070"/>
    <cellStyle name="Total 2 2 10 7 2 4" xfId="44071"/>
    <cellStyle name="Total 2 2 10 7 3" xfId="44072"/>
    <cellStyle name="Total 2 2 10 7 3 2" xfId="44073"/>
    <cellStyle name="Total 2 2 10 7 3 3" xfId="44074"/>
    <cellStyle name="Total 2 2 10 7 3 4" xfId="44075"/>
    <cellStyle name="Total 2 2 10 7 4" xfId="44076"/>
    <cellStyle name="Total 2 2 10 7 5" xfId="44077"/>
    <cellStyle name="Total 2 2 10 7 6" xfId="44078"/>
    <cellStyle name="Total 2 2 10 7 7" xfId="44079"/>
    <cellStyle name="Total 2 2 10 8" xfId="44080"/>
    <cellStyle name="Total 2 2 10 8 2" xfId="44081"/>
    <cellStyle name="Total 2 2 10 8 3" xfId="44082"/>
    <cellStyle name="Total 2 2 10 8 4" xfId="44083"/>
    <cellStyle name="Total 2 2 10 9" xfId="44084"/>
    <cellStyle name="Total 2 2 10 9 2" xfId="44085"/>
    <cellStyle name="Total 2 2 10 9 3" xfId="44086"/>
    <cellStyle name="Total 2 2 10 9 4" xfId="44087"/>
    <cellStyle name="Total 2 2 11" xfId="44088"/>
    <cellStyle name="Total 2 2 11 10" xfId="44089"/>
    <cellStyle name="Total 2 2 11 10 2" xfId="44090"/>
    <cellStyle name="Total 2 2 11 10 3" xfId="44091"/>
    <cellStyle name="Total 2 2 11 10 4" xfId="44092"/>
    <cellStyle name="Total 2 2 11 11" xfId="44093"/>
    <cellStyle name="Total 2 2 11 12" xfId="44094"/>
    <cellStyle name="Total 2 2 11 13" xfId="44095"/>
    <cellStyle name="Total 2 2 11 14" xfId="44096"/>
    <cellStyle name="Total 2 2 11 2" xfId="44097"/>
    <cellStyle name="Total 2 2 11 2 2" xfId="44098"/>
    <cellStyle name="Total 2 2 11 2 2 2" xfId="44099"/>
    <cellStyle name="Total 2 2 11 2 2 2 2" xfId="44100"/>
    <cellStyle name="Total 2 2 11 2 2 2 3" xfId="44101"/>
    <cellStyle name="Total 2 2 11 2 2 2 4" xfId="44102"/>
    <cellStyle name="Total 2 2 11 2 2 3" xfId="44103"/>
    <cellStyle name="Total 2 2 11 2 2 3 2" xfId="44104"/>
    <cellStyle name="Total 2 2 11 2 2 3 3" xfId="44105"/>
    <cellStyle name="Total 2 2 11 2 2 3 4" xfId="44106"/>
    <cellStyle name="Total 2 2 11 2 2 4" xfId="44107"/>
    <cellStyle name="Total 2 2 11 2 2 5" xfId="44108"/>
    <cellStyle name="Total 2 2 11 2 2 6" xfId="44109"/>
    <cellStyle name="Total 2 2 11 2 2 7" xfId="44110"/>
    <cellStyle name="Total 2 2 11 2 3" xfId="44111"/>
    <cellStyle name="Total 2 2 11 2 3 2" xfId="44112"/>
    <cellStyle name="Total 2 2 11 2 3 2 2" xfId="44113"/>
    <cellStyle name="Total 2 2 11 2 3 2 3" xfId="44114"/>
    <cellStyle name="Total 2 2 11 2 3 2 4" xfId="44115"/>
    <cellStyle name="Total 2 2 11 2 3 3" xfId="44116"/>
    <cellStyle name="Total 2 2 11 2 3 3 2" xfId="44117"/>
    <cellStyle name="Total 2 2 11 2 3 3 3" xfId="44118"/>
    <cellStyle name="Total 2 2 11 2 3 3 4" xfId="44119"/>
    <cellStyle name="Total 2 2 11 2 3 4" xfId="44120"/>
    <cellStyle name="Total 2 2 11 2 3 5" xfId="44121"/>
    <cellStyle name="Total 2 2 11 2 3 6" xfId="44122"/>
    <cellStyle name="Total 2 2 11 2 3 7" xfId="44123"/>
    <cellStyle name="Total 2 2 11 2 4" xfId="44124"/>
    <cellStyle name="Total 2 2 11 2 4 2" xfId="44125"/>
    <cellStyle name="Total 2 2 11 2 4 3" xfId="44126"/>
    <cellStyle name="Total 2 2 11 2 4 4" xfId="44127"/>
    <cellStyle name="Total 2 2 11 2 5" xfId="44128"/>
    <cellStyle name="Total 2 2 11 2 5 2" xfId="44129"/>
    <cellStyle name="Total 2 2 11 2 5 3" xfId="44130"/>
    <cellStyle name="Total 2 2 11 2 5 4" xfId="44131"/>
    <cellStyle name="Total 2 2 11 2 6" xfId="44132"/>
    <cellStyle name="Total 2 2 11 2 7" xfId="44133"/>
    <cellStyle name="Total 2 2 11 2 8" xfId="44134"/>
    <cellStyle name="Total 2 2 11 2 9" xfId="44135"/>
    <cellStyle name="Total 2 2 11 3" xfId="44136"/>
    <cellStyle name="Total 2 2 11 3 2" xfId="44137"/>
    <cellStyle name="Total 2 2 11 3 2 2" xfId="44138"/>
    <cellStyle name="Total 2 2 11 3 2 2 2" xfId="44139"/>
    <cellStyle name="Total 2 2 11 3 2 2 3" xfId="44140"/>
    <cellStyle name="Total 2 2 11 3 2 2 4" xfId="44141"/>
    <cellStyle name="Total 2 2 11 3 2 3" xfId="44142"/>
    <cellStyle name="Total 2 2 11 3 2 3 2" xfId="44143"/>
    <cellStyle name="Total 2 2 11 3 2 3 3" xfId="44144"/>
    <cellStyle name="Total 2 2 11 3 2 3 4" xfId="44145"/>
    <cellStyle name="Total 2 2 11 3 2 4" xfId="44146"/>
    <cellStyle name="Total 2 2 11 3 2 5" xfId="44147"/>
    <cellStyle name="Total 2 2 11 3 2 6" xfId="44148"/>
    <cellStyle name="Total 2 2 11 3 2 7" xfId="44149"/>
    <cellStyle name="Total 2 2 11 3 3" xfId="44150"/>
    <cellStyle name="Total 2 2 11 3 3 2" xfId="44151"/>
    <cellStyle name="Total 2 2 11 3 3 3" xfId="44152"/>
    <cellStyle name="Total 2 2 11 3 3 4" xfId="44153"/>
    <cellStyle name="Total 2 2 11 3 4" xfId="44154"/>
    <cellStyle name="Total 2 2 11 3 4 2" xfId="44155"/>
    <cellStyle name="Total 2 2 11 3 4 3" xfId="44156"/>
    <cellStyle name="Total 2 2 11 3 4 4" xfId="44157"/>
    <cellStyle name="Total 2 2 11 3 5" xfId="44158"/>
    <cellStyle name="Total 2 2 11 3 6" xfId="44159"/>
    <cellStyle name="Total 2 2 11 3 7" xfId="44160"/>
    <cellStyle name="Total 2 2 11 3 8" xfId="44161"/>
    <cellStyle name="Total 2 2 11 4" xfId="44162"/>
    <cellStyle name="Total 2 2 11 4 2" xfId="44163"/>
    <cellStyle name="Total 2 2 11 4 2 2" xfId="44164"/>
    <cellStyle name="Total 2 2 11 4 2 2 2" xfId="44165"/>
    <cellStyle name="Total 2 2 11 4 2 2 3" xfId="44166"/>
    <cellStyle name="Total 2 2 11 4 2 2 4" xfId="44167"/>
    <cellStyle name="Total 2 2 11 4 2 3" xfId="44168"/>
    <cellStyle name="Total 2 2 11 4 2 3 2" xfId="44169"/>
    <cellStyle name="Total 2 2 11 4 2 3 3" xfId="44170"/>
    <cellStyle name="Total 2 2 11 4 2 3 4" xfId="44171"/>
    <cellStyle name="Total 2 2 11 4 2 4" xfId="44172"/>
    <cellStyle name="Total 2 2 11 4 2 5" xfId="44173"/>
    <cellStyle name="Total 2 2 11 4 2 6" xfId="44174"/>
    <cellStyle name="Total 2 2 11 4 2 7" xfId="44175"/>
    <cellStyle name="Total 2 2 11 4 3" xfId="44176"/>
    <cellStyle name="Total 2 2 11 4 3 2" xfId="44177"/>
    <cellStyle name="Total 2 2 11 4 3 3" xfId="44178"/>
    <cellStyle name="Total 2 2 11 4 3 4" xfId="44179"/>
    <cellStyle name="Total 2 2 11 4 4" xfId="44180"/>
    <cellStyle name="Total 2 2 11 4 4 2" xfId="44181"/>
    <cellStyle name="Total 2 2 11 4 4 3" xfId="44182"/>
    <cellStyle name="Total 2 2 11 4 4 4" xfId="44183"/>
    <cellStyle name="Total 2 2 11 4 5" xfId="44184"/>
    <cellStyle name="Total 2 2 11 4 6" xfId="44185"/>
    <cellStyle name="Total 2 2 11 4 7" xfId="44186"/>
    <cellStyle name="Total 2 2 11 4 8" xfId="44187"/>
    <cellStyle name="Total 2 2 11 5" xfId="44188"/>
    <cellStyle name="Total 2 2 11 5 2" xfId="44189"/>
    <cellStyle name="Total 2 2 11 5 2 2" xfId="44190"/>
    <cellStyle name="Total 2 2 11 5 2 2 2" xfId="44191"/>
    <cellStyle name="Total 2 2 11 5 2 2 3" xfId="44192"/>
    <cellStyle name="Total 2 2 11 5 2 2 4" xfId="44193"/>
    <cellStyle name="Total 2 2 11 5 2 3" xfId="44194"/>
    <cellStyle name="Total 2 2 11 5 2 3 2" xfId="44195"/>
    <cellStyle name="Total 2 2 11 5 2 3 3" xfId="44196"/>
    <cellStyle name="Total 2 2 11 5 2 3 4" xfId="44197"/>
    <cellStyle name="Total 2 2 11 5 2 4" xfId="44198"/>
    <cellStyle name="Total 2 2 11 5 2 5" xfId="44199"/>
    <cellStyle name="Total 2 2 11 5 2 6" xfId="44200"/>
    <cellStyle name="Total 2 2 11 5 2 7" xfId="44201"/>
    <cellStyle name="Total 2 2 11 5 3" xfId="44202"/>
    <cellStyle name="Total 2 2 11 5 3 2" xfId="44203"/>
    <cellStyle name="Total 2 2 11 5 3 3" xfId="44204"/>
    <cellStyle name="Total 2 2 11 5 3 4" xfId="44205"/>
    <cellStyle name="Total 2 2 11 5 4" xfId="44206"/>
    <cellStyle name="Total 2 2 11 5 4 2" xfId="44207"/>
    <cellStyle name="Total 2 2 11 5 4 3" xfId="44208"/>
    <cellStyle name="Total 2 2 11 5 4 4" xfId="44209"/>
    <cellStyle name="Total 2 2 11 5 5" xfId="44210"/>
    <cellStyle name="Total 2 2 11 5 6" xfId="44211"/>
    <cellStyle name="Total 2 2 11 5 7" xfId="44212"/>
    <cellStyle name="Total 2 2 11 5 8" xfId="44213"/>
    <cellStyle name="Total 2 2 11 6" xfId="44214"/>
    <cellStyle name="Total 2 2 11 6 2" xfId="44215"/>
    <cellStyle name="Total 2 2 11 6 2 2" xfId="44216"/>
    <cellStyle name="Total 2 2 11 6 2 2 2" xfId="44217"/>
    <cellStyle name="Total 2 2 11 6 2 2 3" xfId="44218"/>
    <cellStyle name="Total 2 2 11 6 2 2 4" xfId="44219"/>
    <cellStyle name="Total 2 2 11 6 2 3" xfId="44220"/>
    <cellStyle name="Total 2 2 11 6 2 3 2" xfId="44221"/>
    <cellStyle name="Total 2 2 11 6 2 3 3" xfId="44222"/>
    <cellStyle name="Total 2 2 11 6 2 3 4" xfId="44223"/>
    <cellStyle name="Total 2 2 11 6 2 4" xfId="44224"/>
    <cellStyle name="Total 2 2 11 6 2 5" xfId="44225"/>
    <cellStyle name="Total 2 2 11 6 2 6" xfId="44226"/>
    <cellStyle name="Total 2 2 11 6 2 7" xfId="44227"/>
    <cellStyle name="Total 2 2 11 6 3" xfId="44228"/>
    <cellStyle name="Total 2 2 11 6 3 2" xfId="44229"/>
    <cellStyle name="Total 2 2 11 6 3 3" xfId="44230"/>
    <cellStyle name="Total 2 2 11 6 3 4" xfId="44231"/>
    <cellStyle name="Total 2 2 11 6 4" xfId="44232"/>
    <cellStyle name="Total 2 2 11 6 4 2" xfId="44233"/>
    <cellStyle name="Total 2 2 11 6 4 3" xfId="44234"/>
    <cellStyle name="Total 2 2 11 6 4 4" xfId="44235"/>
    <cellStyle name="Total 2 2 11 6 5" xfId="44236"/>
    <cellStyle name="Total 2 2 11 6 6" xfId="44237"/>
    <cellStyle name="Total 2 2 11 6 7" xfId="44238"/>
    <cellStyle name="Total 2 2 11 6 8" xfId="44239"/>
    <cellStyle name="Total 2 2 11 7" xfId="44240"/>
    <cellStyle name="Total 2 2 11 7 2" xfId="44241"/>
    <cellStyle name="Total 2 2 11 7 2 2" xfId="44242"/>
    <cellStyle name="Total 2 2 11 7 2 3" xfId="44243"/>
    <cellStyle name="Total 2 2 11 7 2 4" xfId="44244"/>
    <cellStyle name="Total 2 2 11 7 3" xfId="44245"/>
    <cellStyle name="Total 2 2 11 7 3 2" xfId="44246"/>
    <cellStyle name="Total 2 2 11 7 3 3" xfId="44247"/>
    <cellStyle name="Total 2 2 11 7 3 4" xfId="44248"/>
    <cellStyle name="Total 2 2 11 7 4" xfId="44249"/>
    <cellStyle name="Total 2 2 11 7 5" xfId="44250"/>
    <cellStyle name="Total 2 2 11 7 6" xfId="44251"/>
    <cellStyle name="Total 2 2 11 7 7" xfId="44252"/>
    <cellStyle name="Total 2 2 11 8" xfId="44253"/>
    <cellStyle name="Total 2 2 11 8 2" xfId="44254"/>
    <cellStyle name="Total 2 2 11 8 3" xfId="44255"/>
    <cellStyle name="Total 2 2 11 8 4" xfId="44256"/>
    <cellStyle name="Total 2 2 11 9" xfId="44257"/>
    <cellStyle name="Total 2 2 11 9 2" xfId="44258"/>
    <cellStyle name="Total 2 2 11 9 3" xfId="44259"/>
    <cellStyle name="Total 2 2 11 9 4" xfId="44260"/>
    <cellStyle name="Total 2 2 12" xfId="44261"/>
    <cellStyle name="Total 2 2 12 2" xfId="44262"/>
    <cellStyle name="Total 2 2 12 2 2" xfId="44263"/>
    <cellStyle name="Total 2 2 12 2 2 2" xfId="44264"/>
    <cellStyle name="Total 2 2 12 2 2 3" xfId="44265"/>
    <cellStyle name="Total 2 2 12 2 2 4" xfId="44266"/>
    <cellStyle name="Total 2 2 12 2 3" xfId="44267"/>
    <cellStyle name="Total 2 2 12 2 3 2" xfId="44268"/>
    <cellStyle name="Total 2 2 12 2 3 3" xfId="44269"/>
    <cellStyle name="Total 2 2 12 2 3 4" xfId="44270"/>
    <cellStyle name="Total 2 2 12 2 4" xfId="44271"/>
    <cellStyle name="Total 2 2 12 2 5" xfId="44272"/>
    <cellStyle name="Total 2 2 12 2 6" xfId="44273"/>
    <cellStyle name="Total 2 2 12 2 7" xfId="44274"/>
    <cellStyle name="Total 2 2 12 3" xfId="44275"/>
    <cellStyle name="Total 2 2 12 3 2" xfId="44276"/>
    <cellStyle name="Total 2 2 12 3 2 2" xfId="44277"/>
    <cellStyle name="Total 2 2 12 3 2 3" xfId="44278"/>
    <cellStyle name="Total 2 2 12 3 2 4" xfId="44279"/>
    <cellStyle name="Total 2 2 12 3 3" xfId="44280"/>
    <cellStyle name="Total 2 2 12 3 3 2" xfId="44281"/>
    <cellStyle name="Total 2 2 12 3 3 3" xfId="44282"/>
    <cellStyle name="Total 2 2 12 3 3 4" xfId="44283"/>
    <cellStyle name="Total 2 2 12 3 4" xfId="44284"/>
    <cellStyle name="Total 2 2 12 3 5" xfId="44285"/>
    <cellStyle name="Total 2 2 12 3 6" xfId="44286"/>
    <cellStyle name="Total 2 2 12 3 7" xfId="44287"/>
    <cellStyle name="Total 2 2 12 4" xfId="44288"/>
    <cellStyle name="Total 2 2 12 4 2" xfId="44289"/>
    <cellStyle name="Total 2 2 12 4 3" xfId="44290"/>
    <cellStyle name="Total 2 2 12 4 4" xfId="44291"/>
    <cellStyle name="Total 2 2 12 5" xfId="44292"/>
    <cellStyle name="Total 2 2 12 5 2" xfId="44293"/>
    <cellStyle name="Total 2 2 12 5 3" xfId="44294"/>
    <cellStyle name="Total 2 2 12 5 4" xfId="44295"/>
    <cellStyle name="Total 2 2 12 6" xfId="44296"/>
    <cellStyle name="Total 2 2 12 7" xfId="44297"/>
    <cellStyle name="Total 2 2 12 8" xfId="44298"/>
    <cellStyle name="Total 2 2 12 9" xfId="44299"/>
    <cellStyle name="Total 2 2 13" xfId="44300"/>
    <cellStyle name="Total 2 2 13 2" xfId="44301"/>
    <cellStyle name="Total 2 2 13 2 2" xfId="44302"/>
    <cellStyle name="Total 2 2 13 2 2 2" xfId="44303"/>
    <cellStyle name="Total 2 2 13 2 2 3" xfId="44304"/>
    <cellStyle name="Total 2 2 13 2 2 4" xfId="44305"/>
    <cellStyle name="Total 2 2 13 2 3" xfId="44306"/>
    <cellStyle name="Total 2 2 13 2 3 2" xfId="44307"/>
    <cellStyle name="Total 2 2 13 2 3 3" xfId="44308"/>
    <cellStyle name="Total 2 2 13 2 3 4" xfId="44309"/>
    <cellStyle name="Total 2 2 13 2 4" xfId="44310"/>
    <cellStyle name="Total 2 2 13 2 5" xfId="44311"/>
    <cellStyle name="Total 2 2 13 2 6" xfId="44312"/>
    <cellStyle name="Total 2 2 13 2 7" xfId="44313"/>
    <cellStyle name="Total 2 2 13 3" xfId="44314"/>
    <cellStyle name="Total 2 2 13 3 2" xfId="44315"/>
    <cellStyle name="Total 2 2 13 3 3" xfId="44316"/>
    <cellStyle name="Total 2 2 13 3 4" xfId="44317"/>
    <cellStyle name="Total 2 2 13 4" xfId="44318"/>
    <cellStyle name="Total 2 2 13 4 2" xfId="44319"/>
    <cellStyle name="Total 2 2 13 4 3" xfId="44320"/>
    <cellStyle name="Total 2 2 13 4 4" xfId="44321"/>
    <cellStyle name="Total 2 2 13 5" xfId="44322"/>
    <cellStyle name="Total 2 2 13 6" xfId="44323"/>
    <cellStyle name="Total 2 2 13 7" xfId="44324"/>
    <cellStyle name="Total 2 2 13 8" xfId="44325"/>
    <cellStyle name="Total 2 2 14" xfId="44326"/>
    <cellStyle name="Total 2 2 14 2" xfId="44327"/>
    <cellStyle name="Total 2 2 14 2 2" xfId="44328"/>
    <cellStyle name="Total 2 2 14 2 2 2" xfId="44329"/>
    <cellStyle name="Total 2 2 14 2 2 3" xfId="44330"/>
    <cellStyle name="Total 2 2 14 2 2 4" xfId="44331"/>
    <cellStyle name="Total 2 2 14 2 3" xfId="44332"/>
    <cellStyle name="Total 2 2 14 2 3 2" xfId="44333"/>
    <cellStyle name="Total 2 2 14 2 3 3" xfId="44334"/>
    <cellStyle name="Total 2 2 14 2 3 4" xfId="44335"/>
    <cellStyle name="Total 2 2 14 2 4" xfId="44336"/>
    <cellStyle name="Total 2 2 14 2 5" xfId="44337"/>
    <cellStyle name="Total 2 2 14 2 6" xfId="44338"/>
    <cellStyle name="Total 2 2 14 2 7" xfId="44339"/>
    <cellStyle name="Total 2 2 14 3" xfId="44340"/>
    <cellStyle name="Total 2 2 14 3 2" xfId="44341"/>
    <cellStyle name="Total 2 2 14 3 3" xfId="44342"/>
    <cellStyle name="Total 2 2 14 3 4" xfId="44343"/>
    <cellStyle name="Total 2 2 14 4" xfId="44344"/>
    <cellStyle name="Total 2 2 14 4 2" xfId="44345"/>
    <cellStyle name="Total 2 2 14 4 3" xfId="44346"/>
    <cellStyle name="Total 2 2 14 4 4" xfId="44347"/>
    <cellStyle name="Total 2 2 14 5" xfId="44348"/>
    <cellStyle name="Total 2 2 14 6" xfId="44349"/>
    <cellStyle name="Total 2 2 14 7" xfId="44350"/>
    <cellStyle name="Total 2 2 14 8" xfId="44351"/>
    <cellStyle name="Total 2 2 15" xfId="44352"/>
    <cellStyle name="Total 2 2 15 2" xfId="44353"/>
    <cellStyle name="Total 2 2 15 2 2" xfId="44354"/>
    <cellStyle name="Total 2 2 15 2 2 2" xfId="44355"/>
    <cellStyle name="Total 2 2 15 2 2 3" xfId="44356"/>
    <cellStyle name="Total 2 2 15 2 2 4" xfId="44357"/>
    <cellStyle name="Total 2 2 15 2 3" xfId="44358"/>
    <cellStyle name="Total 2 2 15 2 3 2" xfId="44359"/>
    <cellStyle name="Total 2 2 15 2 3 3" xfId="44360"/>
    <cellStyle name="Total 2 2 15 2 3 4" xfId="44361"/>
    <cellStyle name="Total 2 2 15 2 4" xfId="44362"/>
    <cellStyle name="Total 2 2 15 2 5" xfId="44363"/>
    <cellStyle name="Total 2 2 15 2 6" xfId="44364"/>
    <cellStyle name="Total 2 2 15 2 7" xfId="44365"/>
    <cellStyle name="Total 2 2 15 3" xfId="44366"/>
    <cellStyle name="Total 2 2 15 3 2" xfId="44367"/>
    <cellStyle name="Total 2 2 15 3 3" xfId="44368"/>
    <cellStyle name="Total 2 2 15 3 4" xfId="44369"/>
    <cellStyle name="Total 2 2 15 4" xfId="44370"/>
    <cellStyle name="Total 2 2 15 4 2" xfId="44371"/>
    <cellStyle name="Total 2 2 15 4 3" xfId="44372"/>
    <cellStyle name="Total 2 2 15 4 4" xfId="44373"/>
    <cellStyle name="Total 2 2 15 5" xfId="44374"/>
    <cellStyle name="Total 2 2 15 6" xfId="44375"/>
    <cellStyle name="Total 2 2 15 7" xfId="44376"/>
    <cellStyle name="Total 2 2 15 8" xfId="44377"/>
    <cellStyle name="Total 2 2 16" xfId="44378"/>
    <cellStyle name="Total 2 2 16 2" xfId="44379"/>
    <cellStyle name="Total 2 2 16 2 2" xfId="44380"/>
    <cellStyle name="Total 2 2 16 2 2 2" xfId="44381"/>
    <cellStyle name="Total 2 2 16 2 2 3" xfId="44382"/>
    <cellStyle name="Total 2 2 16 2 2 4" xfId="44383"/>
    <cellStyle name="Total 2 2 16 2 3" xfId="44384"/>
    <cellStyle name="Total 2 2 16 2 3 2" xfId="44385"/>
    <cellStyle name="Total 2 2 16 2 3 3" xfId="44386"/>
    <cellStyle name="Total 2 2 16 2 3 4" xfId="44387"/>
    <cellStyle name="Total 2 2 16 2 4" xfId="44388"/>
    <cellStyle name="Total 2 2 16 2 5" xfId="44389"/>
    <cellStyle name="Total 2 2 16 2 6" xfId="44390"/>
    <cellStyle name="Total 2 2 16 2 7" xfId="44391"/>
    <cellStyle name="Total 2 2 16 3" xfId="44392"/>
    <cellStyle name="Total 2 2 16 3 2" xfId="44393"/>
    <cellStyle name="Total 2 2 16 3 3" xfId="44394"/>
    <cellStyle name="Total 2 2 16 3 4" xfId="44395"/>
    <cellStyle name="Total 2 2 16 4" xfId="44396"/>
    <cellStyle name="Total 2 2 16 4 2" xfId="44397"/>
    <cellStyle name="Total 2 2 16 4 3" xfId="44398"/>
    <cellStyle name="Total 2 2 16 4 4" xfId="44399"/>
    <cellStyle name="Total 2 2 16 5" xfId="44400"/>
    <cellStyle name="Total 2 2 16 6" xfId="44401"/>
    <cellStyle name="Total 2 2 16 7" xfId="44402"/>
    <cellStyle name="Total 2 2 16 8" xfId="44403"/>
    <cellStyle name="Total 2 2 17" xfId="44404"/>
    <cellStyle name="Total 2 2 17 2" xfId="44405"/>
    <cellStyle name="Total 2 2 17 2 2" xfId="44406"/>
    <cellStyle name="Total 2 2 17 2 3" xfId="44407"/>
    <cellStyle name="Total 2 2 17 2 4" xfId="44408"/>
    <cellStyle name="Total 2 2 17 3" xfId="44409"/>
    <cellStyle name="Total 2 2 17 3 2" xfId="44410"/>
    <cellStyle name="Total 2 2 17 3 3" xfId="44411"/>
    <cellStyle name="Total 2 2 17 3 4" xfId="44412"/>
    <cellStyle name="Total 2 2 17 4" xfId="44413"/>
    <cellStyle name="Total 2 2 17 5" xfId="44414"/>
    <cellStyle name="Total 2 2 17 6" xfId="44415"/>
    <cellStyle name="Total 2 2 17 7" xfId="44416"/>
    <cellStyle name="Total 2 2 18" xfId="44417"/>
    <cellStyle name="Total 2 2 18 2" xfId="44418"/>
    <cellStyle name="Total 2 2 18 3" xfId="44419"/>
    <cellStyle name="Total 2 2 18 4" xfId="44420"/>
    <cellStyle name="Total 2 2 19" xfId="44421"/>
    <cellStyle name="Total 2 2 19 2" xfId="44422"/>
    <cellStyle name="Total 2 2 19 3" xfId="44423"/>
    <cellStyle name="Total 2 2 19 4" xfId="44424"/>
    <cellStyle name="Total 2 2 2" xfId="44425"/>
    <cellStyle name="Total 2 2 2 10" xfId="44426"/>
    <cellStyle name="Total 2 2 2 2" xfId="44427"/>
    <cellStyle name="Total 2 2 2 2 10" xfId="44428"/>
    <cellStyle name="Total 2 2 2 2 10 2" xfId="44429"/>
    <cellStyle name="Total 2 2 2 2 10 3" xfId="44430"/>
    <cellStyle name="Total 2 2 2 2 10 4" xfId="44431"/>
    <cellStyle name="Total 2 2 2 2 11" xfId="44432"/>
    <cellStyle name="Total 2 2 2 2 12" xfId="44433"/>
    <cellStyle name="Total 2 2 2 2 13" xfId="44434"/>
    <cellStyle name="Total 2 2 2 2 14" xfId="44435"/>
    <cellStyle name="Total 2 2 2 2 2" xfId="44436"/>
    <cellStyle name="Total 2 2 2 2 2 2" xfId="44437"/>
    <cellStyle name="Total 2 2 2 2 2 2 2" xfId="44438"/>
    <cellStyle name="Total 2 2 2 2 2 2 2 2" xfId="44439"/>
    <cellStyle name="Total 2 2 2 2 2 2 2 3" xfId="44440"/>
    <cellStyle name="Total 2 2 2 2 2 2 2 4" xfId="44441"/>
    <cellStyle name="Total 2 2 2 2 2 2 3" xfId="44442"/>
    <cellStyle name="Total 2 2 2 2 2 2 3 2" xfId="44443"/>
    <cellStyle name="Total 2 2 2 2 2 2 3 3" xfId="44444"/>
    <cellStyle name="Total 2 2 2 2 2 2 3 4" xfId="44445"/>
    <cellStyle name="Total 2 2 2 2 2 2 4" xfId="44446"/>
    <cellStyle name="Total 2 2 2 2 2 2 5" xfId="44447"/>
    <cellStyle name="Total 2 2 2 2 2 2 6" xfId="44448"/>
    <cellStyle name="Total 2 2 2 2 2 2 7" xfId="44449"/>
    <cellStyle name="Total 2 2 2 2 2 3" xfId="44450"/>
    <cellStyle name="Total 2 2 2 2 2 3 2" xfId="44451"/>
    <cellStyle name="Total 2 2 2 2 2 3 2 2" xfId="44452"/>
    <cellStyle name="Total 2 2 2 2 2 3 2 3" xfId="44453"/>
    <cellStyle name="Total 2 2 2 2 2 3 2 4" xfId="44454"/>
    <cellStyle name="Total 2 2 2 2 2 3 3" xfId="44455"/>
    <cellStyle name="Total 2 2 2 2 2 3 3 2" xfId="44456"/>
    <cellStyle name="Total 2 2 2 2 2 3 3 3" xfId="44457"/>
    <cellStyle name="Total 2 2 2 2 2 3 3 4" xfId="44458"/>
    <cellStyle name="Total 2 2 2 2 2 3 4" xfId="44459"/>
    <cellStyle name="Total 2 2 2 2 2 3 5" xfId="44460"/>
    <cellStyle name="Total 2 2 2 2 2 3 6" xfId="44461"/>
    <cellStyle name="Total 2 2 2 2 2 3 7" xfId="44462"/>
    <cellStyle name="Total 2 2 2 2 2 4" xfId="44463"/>
    <cellStyle name="Total 2 2 2 2 2 4 2" xfId="44464"/>
    <cellStyle name="Total 2 2 2 2 2 4 3" xfId="44465"/>
    <cellStyle name="Total 2 2 2 2 2 4 4" xfId="44466"/>
    <cellStyle name="Total 2 2 2 2 2 5" xfId="44467"/>
    <cellStyle name="Total 2 2 2 2 2 5 2" xfId="44468"/>
    <cellStyle name="Total 2 2 2 2 2 5 3" xfId="44469"/>
    <cellStyle name="Total 2 2 2 2 2 5 4" xfId="44470"/>
    <cellStyle name="Total 2 2 2 2 2 6" xfId="44471"/>
    <cellStyle name="Total 2 2 2 2 2 7" xfId="44472"/>
    <cellStyle name="Total 2 2 2 2 2 8" xfId="44473"/>
    <cellStyle name="Total 2 2 2 2 2 9" xfId="44474"/>
    <cellStyle name="Total 2 2 2 2 3" xfId="44475"/>
    <cellStyle name="Total 2 2 2 2 3 2" xfId="44476"/>
    <cellStyle name="Total 2 2 2 2 3 2 2" xfId="44477"/>
    <cellStyle name="Total 2 2 2 2 3 2 2 2" xfId="44478"/>
    <cellStyle name="Total 2 2 2 2 3 2 2 3" xfId="44479"/>
    <cellStyle name="Total 2 2 2 2 3 2 2 4" xfId="44480"/>
    <cellStyle name="Total 2 2 2 2 3 2 3" xfId="44481"/>
    <cellStyle name="Total 2 2 2 2 3 2 3 2" xfId="44482"/>
    <cellStyle name="Total 2 2 2 2 3 2 3 3" xfId="44483"/>
    <cellStyle name="Total 2 2 2 2 3 2 3 4" xfId="44484"/>
    <cellStyle name="Total 2 2 2 2 3 2 4" xfId="44485"/>
    <cellStyle name="Total 2 2 2 2 3 2 5" xfId="44486"/>
    <cellStyle name="Total 2 2 2 2 3 2 6" xfId="44487"/>
    <cellStyle name="Total 2 2 2 2 3 2 7" xfId="44488"/>
    <cellStyle name="Total 2 2 2 2 3 3" xfId="44489"/>
    <cellStyle name="Total 2 2 2 2 3 3 2" xfId="44490"/>
    <cellStyle name="Total 2 2 2 2 3 3 3" xfId="44491"/>
    <cellStyle name="Total 2 2 2 2 3 3 4" xfId="44492"/>
    <cellStyle name="Total 2 2 2 2 3 4" xfId="44493"/>
    <cellStyle name="Total 2 2 2 2 3 4 2" xfId="44494"/>
    <cellStyle name="Total 2 2 2 2 3 4 3" xfId="44495"/>
    <cellStyle name="Total 2 2 2 2 3 4 4" xfId="44496"/>
    <cellStyle name="Total 2 2 2 2 3 5" xfId="44497"/>
    <cellStyle name="Total 2 2 2 2 3 6" xfId="44498"/>
    <cellStyle name="Total 2 2 2 2 3 7" xfId="44499"/>
    <cellStyle name="Total 2 2 2 2 3 8" xfId="44500"/>
    <cellStyle name="Total 2 2 2 2 4" xfId="44501"/>
    <cellStyle name="Total 2 2 2 2 4 2" xfId="44502"/>
    <cellStyle name="Total 2 2 2 2 4 2 2" xfId="44503"/>
    <cellStyle name="Total 2 2 2 2 4 2 2 2" xfId="44504"/>
    <cellStyle name="Total 2 2 2 2 4 2 2 3" xfId="44505"/>
    <cellStyle name="Total 2 2 2 2 4 2 2 4" xfId="44506"/>
    <cellStyle name="Total 2 2 2 2 4 2 3" xfId="44507"/>
    <cellStyle name="Total 2 2 2 2 4 2 3 2" xfId="44508"/>
    <cellStyle name="Total 2 2 2 2 4 2 3 3" xfId="44509"/>
    <cellStyle name="Total 2 2 2 2 4 2 3 4" xfId="44510"/>
    <cellStyle name="Total 2 2 2 2 4 2 4" xfId="44511"/>
    <cellStyle name="Total 2 2 2 2 4 2 5" xfId="44512"/>
    <cellStyle name="Total 2 2 2 2 4 2 6" xfId="44513"/>
    <cellStyle name="Total 2 2 2 2 4 2 7" xfId="44514"/>
    <cellStyle name="Total 2 2 2 2 4 3" xfId="44515"/>
    <cellStyle name="Total 2 2 2 2 4 3 2" xfId="44516"/>
    <cellStyle name="Total 2 2 2 2 4 3 3" xfId="44517"/>
    <cellStyle name="Total 2 2 2 2 4 3 4" xfId="44518"/>
    <cellStyle name="Total 2 2 2 2 4 4" xfId="44519"/>
    <cellStyle name="Total 2 2 2 2 4 4 2" xfId="44520"/>
    <cellStyle name="Total 2 2 2 2 4 4 3" xfId="44521"/>
    <cellStyle name="Total 2 2 2 2 4 4 4" xfId="44522"/>
    <cellStyle name="Total 2 2 2 2 4 5" xfId="44523"/>
    <cellStyle name="Total 2 2 2 2 4 6" xfId="44524"/>
    <cellStyle name="Total 2 2 2 2 4 7" xfId="44525"/>
    <cellStyle name="Total 2 2 2 2 4 8" xfId="44526"/>
    <cellStyle name="Total 2 2 2 2 5" xfId="44527"/>
    <cellStyle name="Total 2 2 2 2 5 2" xfId="44528"/>
    <cellStyle name="Total 2 2 2 2 5 2 2" xfId="44529"/>
    <cellStyle name="Total 2 2 2 2 5 2 2 2" xfId="44530"/>
    <cellStyle name="Total 2 2 2 2 5 2 2 3" xfId="44531"/>
    <cellStyle name="Total 2 2 2 2 5 2 2 4" xfId="44532"/>
    <cellStyle name="Total 2 2 2 2 5 2 3" xfId="44533"/>
    <cellStyle name="Total 2 2 2 2 5 2 3 2" xfId="44534"/>
    <cellStyle name="Total 2 2 2 2 5 2 3 3" xfId="44535"/>
    <cellStyle name="Total 2 2 2 2 5 2 3 4" xfId="44536"/>
    <cellStyle name="Total 2 2 2 2 5 2 4" xfId="44537"/>
    <cellStyle name="Total 2 2 2 2 5 2 5" xfId="44538"/>
    <cellStyle name="Total 2 2 2 2 5 2 6" xfId="44539"/>
    <cellStyle name="Total 2 2 2 2 5 2 7" xfId="44540"/>
    <cellStyle name="Total 2 2 2 2 5 3" xfId="44541"/>
    <cellStyle name="Total 2 2 2 2 5 3 2" xfId="44542"/>
    <cellStyle name="Total 2 2 2 2 5 3 3" xfId="44543"/>
    <cellStyle name="Total 2 2 2 2 5 3 4" xfId="44544"/>
    <cellStyle name="Total 2 2 2 2 5 4" xfId="44545"/>
    <cellStyle name="Total 2 2 2 2 5 4 2" xfId="44546"/>
    <cellStyle name="Total 2 2 2 2 5 4 3" xfId="44547"/>
    <cellStyle name="Total 2 2 2 2 5 4 4" xfId="44548"/>
    <cellStyle name="Total 2 2 2 2 5 5" xfId="44549"/>
    <cellStyle name="Total 2 2 2 2 5 6" xfId="44550"/>
    <cellStyle name="Total 2 2 2 2 5 7" xfId="44551"/>
    <cellStyle name="Total 2 2 2 2 5 8" xfId="44552"/>
    <cellStyle name="Total 2 2 2 2 6" xfId="44553"/>
    <cellStyle name="Total 2 2 2 2 6 2" xfId="44554"/>
    <cellStyle name="Total 2 2 2 2 6 2 2" xfId="44555"/>
    <cellStyle name="Total 2 2 2 2 6 2 2 2" xfId="44556"/>
    <cellStyle name="Total 2 2 2 2 6 2 2 3" xfId="44557"/>
    <cellStyle name="Total 2 2 2 2 6 2 2 4" xfId="44558"/>
    <cellStyle name="Total 2 2 2 2 6 2 3" xfId="44559"/>
    <cellStyle name="Total 2 2 2 2 6 2 3 2" xfId="44560"/>
    <cellStyle name="Total 2 2 2 2 6 2 3 3" xfId="44561"/>
    <cellStyle name="Total 2 2 2 2 6 2 3 4" xfId="44562"/>
    <cellStyle name="Total 2 2 2 2 6 2 4" xfId="44563"/>
    <cellStyle name="Total 2 2 2 2 6 2 5" xfId="44564"/>
    <cellStyle name="Total 2 2 2 2 6 2 6" xfId="44565"/>
    <cellStyle name="Total 2 2 2 2 6 2 7" xfId="44566"/>
    <cellStyle name="Total 2 2 2 2 6 3" xfId="44567"/>
    <cellStyle name="Total 2 2 2 2 6 3 2" xfId="44568"/>
    <cellStyle name="Total 2 2 2 2 6 3 3" xfId="44569"/>
    <cellStyle name="Total 2 2 2 2 6 3 4" xfId="44570"/>
    <cellStyle name="Total 2 2 2 2 6 4" xfId="44571"/>
    <cellStyle name="Total 2 2 2 2 6 4 2" xfId="44572"/>
    <cellStyle name="Total 2 2 2 2 6 4 3" xfId="44573"/>
    <cellStyle name="Total 2 2 2 2 6 4 4" xfId="44574"/>
    <cellStyle name="Total 2 2 2 2 6 5" xfId="44575"/>
    <cellStyle name="Total 2 2 2 2 6 6" xfId="44576"/>
    <cellStyle name="Total 2 2 2 2 6 7" xfId="44577"/>
    <cellStyle name="Total 2 2 2 2 6 8" xfId="44578"/>
    <cellStyle name="Total 2 2 2 2 7" xfId="44579"/>
    <cellStyle name="Total 2 2 2 2 7 2" xfId="44580"/>
    <cellStyle name="Total 2 2 2 2 7 2 2" xfId="44581"/>
    <cellStyle name="Total 2 2 2 2 7 2 3" xfId="44582"/>
    <cellStyle name="Total 2 2 2 2 7 2 4" xfId="44583"/>
    <cellStyle name="Total 2 2 2 2 7 3" xfId="44584"/>
    <cellStyle name="Total 2 2 2 2 7 3 2" xfId="44585"/>
    <cellStyle name="Total 2 2 2 2 7 3 3" xfId="44586"/>
    <cellStyle name="Total 2 2 2 2 7 3 4" xfId="44587"/>
    <cellStyle name="Total 2 2 2 2 7 4" xfId="44588"/>
    <cellStyle name="Total 2 2 2 2 7 5" xfId="44589"/>
    <cellStyle name="Total 2 2 2 2 7 6" xfId="44590"/>
    <cellStyle name="Total 2 2 2 2 7 7" xfId="44591"/>
    <cellStyle name="Total 2 2 2 2 8" xfId="44592"/>
    <cellStyle name="Total 2 2 2 2 8 2" xfId="44593"/>
    <cellStyle name="Total 2 2 2 2 8 3" xfId="44594"/>
    <cellStyle name="Total 2 2 2 2 8 4" xfId="44595"/>
    <cellStyle name="Total 2 2 2 2 9" xfId="44596"/>
    <cellStyle name="Total 2 2 2 2 9 2" xfId="44597"/>
    <cellStyle name="Total 2 2 2 2 9 3" xfId="44598"/>
    <cellStyle name="Total 2 2 2 2 9 4" xfId="44599"/>
    <cellStyle name="Total 2 2 2 3" xfId="44600"/>
    <cellStyle name="Total 2 2 2 3 2" xfId="44601"/>
    <cellStyle name="Total 2 2 2 3 3" xfId="44602"/>
    <cellStyle name="Total 2 2 2 3 4" xfId="44603"/>
    <cellStyle name="Total 2 2 2 3 5" xfId="44604"/>
    <cellStyle name="Total 2 2 2 4" xfId="44605"/>
    <cellStyle name="Total 2 2 2 5" xfId="44606"/>
    <cellStyle name="Total 2 2 2 6" xfId="44607"/>
    <cellStyle name="Total 2 2 2 7" xfId="44608"/>
    <cellStyle name="Total 2 2 2 8" xfId="44609"/>
    <cellStyle name="Total 2 2 2 9" xfId="44610"/>
    <cellStyle name="Total 2 2 20" xfId="44611"/>
    <cellStyle name="Total 2 2 20 2" xfId="44612"/>
    <cellStyle name="Total 2 2 20 3" xfId="44613"/>
    <cellStyle name="Total 2 2 20 4" xfId="44614"/>
    <cellStyle name="Total 2 2 21" xfId="44615"/>
    <cellStyle name="Total 2 2 22" xfId="44616"/>
    <cellStyle name="Total 2 2 23" xfId="44617"/>
    <cellStyle name="Total 2 2 24" xfId="44618"/>
    <cellStyle name="Total 2 2 3" xfId="44619"/>
    <cellStyle name="Total 2 2 3 10" xfId="44620"/>
    <cellStyle name="Total 2 2 3 10 2" xfId="44621"/>
    <cellStyle name="Total 2 2 3 10 3" xfId="44622"/>
    <cellStyle name="Total 2 2 3 10 4" xfId="44623"/>
    <cellStyle name="Total 2 2 3 11" xfId="44624"/>
    <cellStyle name="Total 2 2 3 12" xfId="44625"/>
    <cellStyle name="Total 2 2 3 13" xfId="44626"/>
    <cellStyle name="Total 2 2 3 14" xfId="44627"/>
    <cellStyle name="Total 2 2 3 2" xfId="44628"/>
    <cellStyle name="Total 2 2 3 2 2" xfId="44629"/>
    <cellStyle name="Total 2 2 3 2 2 2" xfId="44630"/>
    <cellStyle name="Total 2 2 3 2 2 2 2" xfId="44631"/>
    <cellStyle name="Total 2 2 3 2 2 2 3" xfId="44632"/>
    <cellStyle name="Total 2 2 3 2 2 2 4" xfId="44633"/>
    <cellStyle name="Total 2 2 3 2 2 3" xfId="44634"/>
    <cellStyle name="Total 2 2 3 2 2 3 2" xfId="44635"/>
    <cellStyle name="Total 2 2 3 2 2 3 3" xfId="44636"/>
    <cellStyle name="Total 2 2 3 2 2 3 4" xfId="44637"/>
    <cellStyle name="Total 2 2 3 2 2 4" xfId="44638"/>
    <cellStyle name="Total 2 2 3 2 2 5" xfId="44639"/>
    <cellStyle name="Total 2 2 3 2 2 6" xfId="44640"/>
    <cellStyle name="Total 2 2 3 2 2 7" xfId="44641"/>
    <cellStyle name="Total 2 2 3 2 3" xfId="44642"/>
    <cellStyle name="Total 2 2 3 2 3 2" xfId="44643"/>
    <cellStyle name="Total 2 2 3 2 3 2 2" xfId="44644"/>
    <cellStyle name="Total 2 2 3 2 3 2 3" xfId="44645"/>
    <cellStyle name="Total 2 2 3 2 3 2 4" xfId="44646"/>
    <cellStyle name="Total 2 2 3 2 3 3" xfId="44647"/>
    <cellStyle name="Total 2 2 3 2 3 3 2" xfId="44648"/>
    <cellStyle name="Total 2 2 3 2 3 3 3" xfId="44649"/>
    <cellStyle name="Total 2 2 3 2 3 3 4" xfId="44650"/>
    <cellStyle name="Total 2 2 3 2 3 4" xfId="44651"/>
    <cellStyle name="Total 2 2 3 2 3 5" xfId="44652"/>
    <cellStyle name="Total 2 2 3 2 3 6" xfId="44653"/>
    <cellStyle name="Total 2 2 3 2 3 7" xfId="44654"/>
    <cellStyle name="Total 2 2 3 2 4" xfId="44655"/>
    <cellStyle name="Total 2 2 3 2 4 2" xfId="44656"/>
    <cellStyle name="Total 2 2 3 2 4 3" xfId="44657"/>
    <cellStyle name="Total 2 2 3 2 4 4" xfId="44658"/>
    <cellStyle name="Total 2 2 3 2 5" xfId="44659"/>
    <cellStyle name="Total 2 2 3 2 5 2" xfId="44660"/>
    <cellStyle name="Total 2 2 3 2 5 3" xfId="44661"/>
    <cellStyle name="Total 2 2 3 2 5 4" xfId="44662"/>
    <cellStyle name="Total 2 2 3 2 6" xfId="44663"/>
    <cellStyle name="Total 2 2 3 2 7" xfId="44664"/>
    <cellStyle name="Total 2 2 3 2 8" xfId="44665"/>
    <cellStyle name="Total 2 2 3 2 9" xfId="44666"/>
    <cellStyle name="Total 2 2 3 3" xfId="44667"/>
    <cellStyle name="Total 2 2 3 3 2" xfId="44668"/>
    <cellStyle name="Total 2 2 3 3 2 2" xfId="44669"/>
    <cellStyle name="Total 2 2 3 3 2 2 2" xfId="44670"/>
    <cellStyle name="Total 2 2 3 3 2 2 3" xfId="44671"/>
    <cellStyle name="Total 2 2 3 3 2 2 4" xfId="44672"/>
    <cellStyle name="Total 2 2 3 3 2 3" xfId="44673"/>
    <cellStyle name="Total 2 2 3 3 2 3 2" xfId="44674"/>
    <cellStyle name="Total 2 2 3 3 2 3 3" xfId="44675"/>
    <cellStyle name="Total 2 2 3 3 2 3 4" xfId="44676"/>
    <cellStyle name="Total 2 2 3 3 2 4" xfId="44677"/>
    <cellStyle name="Total 2 2 3 3 2 5" xfId="44678"/>
    <cellStyle name="Total 2 2 3 3 2 6" xfId="44679"/>
    <cellStyle name="Total 2 2 3 3 2 7" xfId="44680"/>
    <cellStyle name="Total 2 2 3 3 3" xfId="44681"/>
    <cellStyle name="Total 2 2 3 3 3 2" xfId="44682"/>
    <cellStyle name="Total 2 2 3 3 3 3" xfId="44683"/>
    <cellStyle name="Total 2 2 3 3 3 4" xfId="44684"/>
    <cellStyle name="Total 2 2 3 3 4" xfId="44685"/>
    <cellStyle name="Total 2 2 3 3 4 2" xfId="44686"/>
    <cellStyle name="Total 2 2 3 3 4 3" xfId="44687"/>
    <cellStyle name="Total 2 2 3 3 4 4" xfId="44688"/>
    <cellStyle name="Total 2 2 3 3 5" xfId="44689"/>
    <cellStyle name="Total 2 2 3 3 6" xfId="44690"/>
    <cellStyle name="Total 2 2 3 3 7" xfId="44691"/>
    <cellStyle name="Total 2 2 3 3 8" xfId="44692"/>
    <cellStyle name="Total 2 2 3 4" xfId="44693"/>
    <cellStyle name="Total 2 2 3 4 2" xfId="44694"/>
    <cellStyle name="Total 2 2 3 4 2 2" xfId="44695"/>
    <cellStyle name="Total 2 2 3 4 2 2 2" xfId="44696"/>
    <cellStyle name="Total 2 2 3 4 2 2 3" xfId="44697"/>
    <cellStyle name="Total 2 2 3 4 2 2 4" xfId="44698"/>
    <cellStyle name="Total 2 2 3 4 2 3" xfId="44699"/>
    <cellStyle name="Total 2 2 3 4 2 3 2" xfId="44700"/>
    <cellStyle name="Total 2 2 3 4 2 3 3" xfId="44701"/>
    <cellStyle name="Total 2 2 3 4 2 3 4" xfId="44702"/>
    <cellStyle name="Total 2 2 3 4 2 4" xfId="44703"/>
    <cellStyle name="Total 2 2 3 4 2 5" xfId="44704"/>
    <cellStyle name="Total 2 2 3 4 2 6" xfId="44705"/>
    <cellStyle name="Total 2 2 3 4 2 7" xfId="44706"/>
    <cellStyle name="Total 2 2 3 4 3" xfId="44707"/>
    <cellStyle name="Total 2 2 3 4 3 2" xfId="44708"/>
    <cellStyle name="Total 2 2 3 4 3 3" xfId="44709"/>
    <cellStyle name="Total 2 2 3 4 3 4" xfId="44710"/>
    <cellStyle name="Total 2 2 3 4 4" xfId="44711"/>
    <cellStyle name="Total 2 2 3 4 4 2" xfId="44712"/>
    <cellStyle name="Total 2 2 3 4 4 3" xfId="44713"/>
    <cellStyle name="Total 2 2 3 4 4 4" xfId="44714"/>
    <cellStyle name="Total 2 2 3 4 5" xfId="44715"/>
    <cellStyle name="Total 2 2 3 4 6" xfId="44716"/>
    <cellStyle name="Total 2 2 3 4 7" xfId="44717"/>
    <cellStyle name="Total 2 2 3 4 8" xfId="44718"/>
    <cellStyle name="Total 2 2 3 5" xfId="44719"/>
    <cellStyle name="Total 2 2 3 5 2" xfId="44720"/>
    <cellStyle name="Total 2 2 3 5 2 2" xfId="44721"/>
    <cellStyle name="Total 2 2 3 5 2 2 2" xfId="44722"/>
    <cellStyle name="Total 2 2 3 5 2 2 3" xfId="44723"/>
    <cellStyle name="Total 2 2 3 5 2 2 4" xfId="44724"/>
    <cellStyle name="Total 2 2 3 5 2 3" xfId="44725"/>
    <cellStyle name="Total 2 2 3 5 2 3 2" xfId="44726"/>
    <cellStyle name="Total 2 2 3 5 2 3 3" xfId="44727"/>
    <cellStyle name="Total 2 2 3 5 2 3 4" xfId="44728"/>
    <cellStyle name="Total 2 2 3 5 2 4" xfId="44729"/>
    <cellStyle name="Total 2 2 3 5 2 5" xfId="44730"/>
    <cellStyle name="Total 2 2 3 5 2 6" xfId="44731"/>
    <cellStyle name="Total 2 2 3 5 2 7" xfId="44732"/>
    <cellStyle name="Total 2 2 3 5 3" xfId="44733"/>
    <cellStyle name="Total 2 2 3 5 3 2" xfId="44734"/>
    <cellStyle name="Total 2 2 3 5 3 3" xfId="44735"/>
    <cellStyle name="Total 2 2 3 5 3 4" xfId="44736"/>
    <cellStyle name="Total 2 2 3 5 4" xfId="44737"/>
    <cellStyle name="Total 2 2 3 5 4 2" xfId="44738"/>
    <cellStyle name="Total 2 2 3 5 4 3" xfId="44739"/>
    <cellStyle name="Total 2 2 3 5 4 4" xfId="44740"/>
    <cellStyle name="Total 2 2 3 5 5" xfId="44741"/>
    <cellStyle name="Total 2 2 3 5 6" xfId="44742"/>
    <cellStyle name="Total 2 2 3 5 7" xfId="44743"/>
    <cellStyle name="Total 2 2 3 5 8" xfId="44744"/>
    <cellStyle name="Total 2 2 3 6" xfId="44745"/>
    <cellStyle name="Total 2 2 3 6 2" xfId="44746"/>
    <cellStyle name="Total 2 2 3 6 2 2" xfId="44747"/>
    <cellStyle name="Total 2 2 3 6 2 2 2" xfId="44748"/>
    <cellStyle name="Total 2 2 3 6 2 2 3" xfId="44749"/>
    <cellStyle name="Total 2 2 3 6 2 2 4" xfId="44750"/>
    <cellStyle name="Total 2 2 3 6 2 3" xfId="44751"/>
    <cellStyle name="Total 2 2 3 6 2 3 2" xfId="44752"/>
    <cellStyle name="Total 2 2 3 6 2 3 3" xfId="44753"/>
    <cellStyle name="Total 2 2 3 6 2 3 4" xfId="44754"/>
    <cellStyle name="Total 2 2 3 6 2 4" xfId="44755"/>
    <cellStyle name="Total 2 2 3 6 2 5" xfId="44756"/>
    <cellStyle name="Total 2 2 3 6 2 6" xfId="44757"/>
    <cellStyle name="Total 2 2 3 6 2 7" xfId="44758"/>
    <cellStyle name="Total 2 2 3 6 3" xfId="44759"/>
    <cellStyle name="Total 2 2 3 6 3 2" xfId="44760"/>
    <cellStyle name="Total 2 2 3 6 3 3" xfId="44761"/>
    <cellStyle name="Total 2 2 3 6 3 4" xfId="44762"/>
    <cellStyle name="Total 2 2 3 6 4" xfId="44763"/>
    <cellStyle name="Total 2 2 3 6 4 2" xfId="44764"/>
    <cellStyle name="Total 2 2 3 6 4 3" xfId="44765"/>
    <cellStyle name="Total 2 2 3 6 4 4" xfId="44766"/>
    <cellStyle name="Total 2 2 3 6 5" xfId="44767"/>
    <cellStyle name="Total 2 2 3 6 6" xfId="44768"/>
    <cellStyle name="Total 2 2 3 6 7" xfId="44769"/>
    <cellStyle name="Total 2 2 3 6 8" xfId="44770"/>
    <cellStyle name="Total 2 2 3 7" xfId="44771"/>
    <cellStyle name="Total 2 2 3 7 2" xfId="44772"/>
    <cellStyle name="Total 2 2 3 7 2 2" xfId="44773"/>
    <cellStyle name="Total 2 2 3 7 2 3" xfId="44774"/>
    <cellStyle name="Total 2 2 3 7 2 4" xfId="44775"/>
    <cellStyle name="Total 2 2 3 7 3" xfId="44776"/>
    <cellStyle name="Total 2 2 3 7 3 2" xfId="44777"/>
    <cellStyle name="Total 2 2 3 7 3 3" xfId="44778"/>
    <cellStyle name="Total 2 2 3 7 3 4" xfId="44779"/>
    <cellStyle name="Total 2 2 3 7 4" xfId="44780"/>
    <cellStyle name="Total 2 2 3 7 5" xfId="44781"/>
    <cellStyle name="Total 2 2 3 7 6" xfId="44782"/>
    <cellStyle name="Total 2 2 3 7 7" xfId="44783"/>
    <cellStyle name="Total 2 2 3 8" xfId="44784"/>
    <cellStyle name="Total 2 2 3 8 2" xfId="44785"/>
    <cellStyle name="Total 2 2 3 8 3" xfId="44786"/>
    <cellStyle name="Total 2 2 3 8 4" xfId="44787"/>
    <cellStyle name="Total 2 2 3 9" xfId="44788"/>
    <cellStyle name="Total 2 2 3 9 2" xfId="44789"/>
    <cellStyle name="Total 2 2 3 9 3" xfId="44790"/>
    <cellStyle name="Total 2 2 3 9 4" xfId="44791"/>
    <cellStyle name="Total 2 2 4" xfId="44792"/>
    <cellStyle name="Total 2 2 4 10" xfId="44793"/>
    <cellStyle name="Total 2 2 4 10 2" xfId="44794"/>
    <cellStyle name="Total 2 2 4 10 3" xfId="44795"/>
    <cellStyle name="Total 2 2 4 10 4" xfId="44796"/>
    <cellStyle name="Total 2 2 4 11" xfId="44797"/>
    <cellStyle name="Total 2 2 4 12" xfId="44798"/>
    <cellStyle name="Total 2 2 4 13" xfId="44799"/>
    <cellStyle name="Total 2 2 4 14" xfId="44800"/>
    <cellStyle name="Total 2 2 4 2" xfId="44801"/>
    <cellStyle name="Total 2 2 4 2 2" xfId="44802"/>
    <cellStyle name="Total 2 2 4 2 2 2" xfId="44803"/>
    <cellStyle name="Total 2 2 4 2 2 2 2" xfId="44804"/>
    <cellStyle name="Total 2 2 4 2 2 2 3" xfId="44805"/>
    <cellStyle name="Total 2 2 4 2 2 2 4" xfId="44806"/>
    <cellStyle name="Total 2 2 4 2 2 3" xfId="44807"/>
    <cellStyle name="Total 2 2 4 2 2 3 2" xfId="44808"/>
    <cellStyle name="Total 2 2 4 2 2 3 3" xfId="44809"/>
    <cellStyle name="Total 2 2 4 2 2 3 4" xfId="44810"/>
    <cellStyle name="Total 2 2 4 2 2 4" xfId="44811"/>
    <cellStyle name="Total 2 2 4 2 2 5" xfId="44812"/>
    <cellStyle name="Total 2 2 4 2 2 6" xfId="44813"/>
    <cellStyle name="Total 2 2 4 2 2 7" xfId="44814"/>
    <cellStyle name="Total 2 2 4 2 3" xfId="44815"/>
    <cellStyle name="Total 2 2 4 2 3 2" xfId="44816"/>
    <cellStyle name="Total 2 2 4 2 3 2 2" xfId="44817"/>
    <cellStyle name="Total 2 2 4 2 3 2 3" xfId="44818"/>
    <cellStyle name="Total 2 2 4 2 3 2 4" xfId="44819"/>
    <cellStyle name="Total 2 2 4 2 3 3" xfId="44820"/>
    <cellStyle name="Total 2 2 4 2 3 3 2" xfId="44821"/>
    <cellStyle name="Total 2 2 4 2 3 3 3" xfId="44822"/>
    <cellStyle name="Total 2 2 4 2 3 3 4" xfId="44823"/>
    <cellStyle name="Total 2 2 4 2 3 4" xfId="44824"/>
    <cellStyle name="Total 2 2 4 2 3 5" xfId="44825"/>
    <cellStyle name="Total 2 2 4 2 3 6" xfId="44826"/>
    <cellStyle name="Total 2 2 4 2 3 7" xfId="44827"/>
    <cellStyle name="Total 2 2 4 2 4" xfId="44828"/>
    <cellStyle name="Total 2 2 4 2 4 2" xfId="44829"/>
    <cellStyle name="Total 2 2 4 2 4 3" xfId="44830"/>
    <cellStyle name="Total 2 2 4 2 4 4" xfId="44831"/>
    <cellStyle name="Total 2 2 4 2 5" xfId="44832"/>
    <cellStyle name="Total 2 2 4 2 5 2" xfId="44833"/>
    <cellStyle name="Total 2 2 4 2 5 3" xfId="44834"/>
    <cellStyle name="Total 2 2 4 2 5 4" xfId="44835"/>
    <cellStyle name="Total 2 2 4 2 6" xfId="44836"/>
    <cellStyle name="Total 2 2 4 2 7" xfId="44837"/>
    <cellStyle name="Total 2 2 4 2 8" xfId="44838"/>
    <cellStyle name="Total 2 2 4 2 9" xfId="44839"/>
    <cellStyle name="Total 2 2 4 3" xfId="44840"/>
    <cellStyle name="Total 2 2 4 3 2" xfId="44841"/>
    <cellStyle name="Total 2 2 4 3 2 2" xfId="44842"/>
    <cellStyle name="Total 2 2 4 3 2 2 2" xfId="44843"/>
    <cellStyle name="Total 2 2 4 3 2 2 3" xfId="44844"/>
    <cellStyle name="Total 2 2 4 3 2 2 4" xfId="44845"/>
    <cellStyle name="Total 2 2 4 3 2 3" xfId="44846"/>
    <cellStyle name="Total 2 2 4 3 2 3 2" xfId="44847"/>
    <cellStyle name="Total 2 2 4 3 2 3 3" xfId="44848"/>
    <cellStyle name="Total 2 2 4 3 2 3 4" xfId="44849"/>
    <cellStyle name="Total 2 2 4 3 2 4" xfId="44850"/>
    <cellStyle name="Total 2 2 4 3 2 5" xfId="44851"/>
    <cellStyle name="Total 2 2 4 3 2 6" xfId="44852"/>
    <cellStyle name="Total 2 2 4 3 2 7" xfId="44853"/>
    <cellStyle name="Total 2 2 4 3 3" xfId="44854"/>
    <cellStyle name="Total 2 2 4 3 3 2" xfId="44855"/>
    <cellStyle name="Total 2 2 4 3 3 3" xfId="44856"/>
    <cellStyle name="Total 2 2 4 3 3 4" xfId="44857"/>
    <cellStyle name="Total 2 2 4 3 4" xfId="44858"/>
    <cellStyle name="Total 2 2 4 3 4 2" xfId="44859"/>
    <cellStyle name="Total 2 2 4 3 4 3" xfId="44860"/>
    <cellStyle name="Total 2 2 4 3 4 4" xfId="44861"/>
    <cellStyle name="Total 2 2 4 3 5" xfId="44862"/>
    <cellStyle name="Total 2 2 4 3 6" xfId="44863"/>
    <cellStyle name="Total 2 2 4 3 7" xfId="44864"/>
    <cellStyle name="Total 2 2 4 3 8" xfId="44865"/>
    <cellStyle name="Total 2 2 4 4" xfId="44866"/>
    <cellStyle name="Total 2 2 4 4 2" xfId="44867"/>
    <cellStyle name="Total 2 2 4 4 2 2" xfId="44868"/>
    <cellStyle name="Total 2 2 4 4 2 2 2" xfId="44869"/>
    <cellStyle name="Total 2 2 4 4 2 2 3" xfId="44870"/>
    <cellStyle name="Total 2 2 4 4 2 2 4" xfId="44871"/>
    <cellStyle name="Total 2 2 4 4 2 3" xfId="44872"/>
    <cellStyle name="Total 2 2 4 4 2 3 2" xfId="44873"/>
    <cellStyle name="Total 2 2 4 4 2 3 3" xfId="44874"/>
    <cellStyle name="Total 2 2 4 4 2 3 4" xfId="44875"/>
    <cellStyle name="Total 2 2 4 4 2 4" xfId="44876"/>
    <cellStyle name="Total 2 2 4 4 2 5" xfId="44877"/>
    <cellStyle name="Total 2 2 4 4 2 6" xfId="44878"/>
    <cellStyle name="Total 2 2 4 4 2 7" xfId="44879"/>
    <cellStyle name="Total 2 2 4 4 3" xfId="44880"/>
    <cellStyle name="Total 2 2 4 4 3 2" xfId="44881"/>
    <cellStyle name="Total 2 2 4 4 3 3" xfId="44882"/>
    <cellStyle name="Total 2 2 4 4 3 4" xfId="44883"/>
    <cellStyle name="Total 2 2 4 4 4" xfId="44884"/>
    <cellStyle name="Total 2 2 4 4 4 2" xfId="44885"/>
    <cellStyle name="Total 2 2 4 4 4 3" xfId="44886"/>
    <cellStyle name="Total 2 2 4 4 4 4" xfId="44887"/>
    <cellStyle name="Total 2 2 4 4 5" xfId="44888"/>
    <cellStyle name="Total 2 2 4 4 6" xfId="44889"/>
    <cellStyle name="Total 2 2 4 4 7" xfId="44890"/>
    <cellStyle name="Total 2 2 4 4 8" xfId="44891"/>
    <cellStyle name="Total 2 2 4 5" xfId="44892"/>
    <cellStyle name="Total 2 2 4 5 2" xfId="44893"/>
    <cellStyle name="Total 2 2 4 5 2 2" xfId="44894"/>
    <cellStyle name="Total 2 2 4 5 2 2 2" xfId="44895"/>
    <cellStyle name="Total 2 2 4 5 2 2 3" xfId="44896"/>
    <cellStyle name="Total 2 2 4 5 2 2 4" xfId="44897"/>
    <cellStyle name="Total 2 2 4 5 2 3" xfId="44898"/>
    <cellStyle name="Total 2 2 4 5 2 3 2" xfId="44899"/>
    <cellStyle name="Total 2 2 4 5 2 3 3" xfId="44900"/>
    <cellStyle name="Total 2 2 4 5 2 3 4" xfId="44901"/>
    <cellStyle name="Total 2 2 4 5 2 4" xfId="44902"/>
    <cellStyle name="Total 2 2 4 5 2 5" xfId="44903"/>
    <cellStyle name="Total 2 2 4 5 2 6" xfId="44904"/>
    <cellStyle name="Total 2 2 4 5 2 7" xfId="44905"/>
    <cellStyle name="Total 2 2 4 5 3" xfId="44906"/>
    <cellStyle name="Total 2 2 4 5 3 2" xfId="44907"/>
    <cellStyle name="Total 2 2 4 5 3 3" xfId="44908"/>
    <cellStyle name="Total 2 2 4 5 3 4" xfId="44909"/>
    <cellStyle name="Total 2 2 4 5 4" xfId="44910"/>
    <cellStyle name="Total 2 2 4 5 4 2" xfId="44911"/>
    <cellStyle name="Total 2 2 4 5 4 3" xfId="44912"/>
    <cellStyle name="Total 2 2 4 5 4 4" xfId="44913"/>
    <cellStyle name="Total 2 2 4 5 5" xfId="44914"/>
    <cellStyle name="Total 2 2 4 5 6" xfId="44915"/>
    <cellStyle name="Total 2 2 4 5 7" xfId="44916"/>
    <cellStyle name="Total 2 2 4 5 8" xfId="44917"/>
    <cellStyle name="Total 2 2 4 6" xfId="44918"/>
    <cellStyle name="Total 2 2 4 6 2" xfId="44919"/>
    <cellStyle name="Total 2 2 4 6 2 2" xfId="44920"/>
    <cellStyle name="Total 2 2 4 6 2 2 2" xfId="44921"/>
    <cellStyle name="Total 2 2 4 6 2 2 3" xfId="44922"/>
    <cellStyle name="Total 2 2 4 6 2 2 4" xfId="44923"/>
    <cellStyle name="Total 2 2 4 6 2 3" xfId="44924"/>
    <cellStyle name="Total 2 2 4 6 2 3 2" xfId="44925"/>
    <cellStyle name="Total 2 2 4 6 2 3 3" xfId="44926"/>
    <cellStyle name="Total 2 2 4 6 2 3 4" xfId="44927"/>
    <cellStyle name="Total 2 2 4 6 2 4" xfId="44928"/>
    <cellStyle name="Total 2 2 4 6 2 5" xfId="44929"/>
    <cellStyle name="Total 2 2 4 6 2 6" xfId="44930"/>
    <cellStyle name="Total 2 2 4 6 2 7" xfId="44931"/>
    <cellStyle name="Total 2 2 4 6 3" xfId="44932"/>
    <cellStyle name="Total 2 2 4 6 3 2" xfId="44933"/>
    <cellStyle name="Total 2 2 4 6 3 3" xfId="44934"/>
    <cellStyle name="Total 2 2 4 6 3 4" xfId="44935"/>
    <cellStyle name="Total 2 2 4 6 4" xfId="44936"/>
    <cellStyle name="Total 2 2 4 6 4 2" xfId="44937"/>
    <cellStyle name="Total 2 2 4 6 4 3" xfId="44938"/>
    <cellStyle name="Total 2 2 4 6 4 4" xfId="44939"/>
    <cellStyle name="Total 2 2 4 6 5" xfId="44940"/>
    <cellStyle name="Total 2 2 4 6 6" xfId="44941"/>
    <cellStyle name="Total 2 2 4 6 7" xfId="44942"/>
    <cellStyle name="Total 2 2 4 6 8" xfId="44943"/>
    <cellStyle name="Total 2 2 4 7" xfId="44944"/>
    <cellStyle name="Total 2 2 4 7 2" xfId="44945"/>
    <cellStyle name="Total 2 2 4 7 2 2" xfId="44946"/>
    <cellStyle name="Total 2 2 4 7 2 3" xfId="44947"/>
    <cellStyle name="Total 2 2 4 7 2 4" xfId="44948"/>
    <cellStyle name="Total 2 2 4 7 3" xfId="44949"/>
    <cellStyle name="Total 2 2 4 7 3 2" xfId="44950"/>
    <cellStyle name="Total 2 2 4 7 3 3" xfId="44951"/>
    <cellStyle name="Total 2 2 4 7 3 4" xfId="44952"/>
    <cellStyle name="Total 2 2 4 7 4" xfId="44953"/>
    <cellStyle name="Total 2 2 4 7 5" xfId="44954"/>
    <cellStyle name="Total 2 2 4 7 6" xfId="44955"/>
    <cellStyle name="Total 2 2 4 7 7" xfId="44956"/>
    <cellStyle name="Total 2 2 4 8" xfId="44957"/>
    <cellStyle name="Total 2 2 4 8 2" xfId="44958"/>
    <cellStyle name="Total 2 2 4 8 3" xfId="44959"/>
    <cellStyle name="Total 2 2 4 8 4" xfId="44960"/>
    <cellStyle name="Total 2 2 4 9" xfId="44961"/>
    <cellStyle name="Total 2 2 4 9 2" xfId="44962"/>
    <cellStyle name="Total 2 2 4 9 3" xfId="44963"/>
    <cellStyle name="Total 2 2 4 9 4" xfId="44964"/>
    <cellStyle name="Total 2 2 5" xfId="44965"/>
    <cellStyle name="Total 2 2 5 10" xfId="44966"/>
    <cellStyle name="Total 2 2 5 10 2" xfId="44967"/>
    <cellStyle name="Total 2 2 5 10 3" xfId="44968"/>
    <cellStyle name="Total 2 2 5 10 4" xfId="44969"/>
    <cellStyle name="Total 2 2 5 11" xfId="44970"/>
    <cellStyle name="Total 2 2 5 12" xfId="44971"/>
    <cellStyle name="Total 2 2 5 13" xfId="44972"/>
    <cellStyle name="Total 2 2 5 14" xfId="44973"/>
    <cellStyle name="Total 2 2 5 2" xfId="44974"/>
    <cellStyle name="Total 2 2 5 2 2" xfId="44975"/>
    <cellStyle name="Total 2 2 5 2 2 2" xfId="44976"/>
    <cellStyle name="Total 2 2 5 2 2 2 2" xfId="44977"/>
    <cellStyle name="Total 2 2 5 2 2 2 3" xfId="44978"/>
    <cellStyle name="Total 2 2 5 2 2 2 4" xfId="44979"/>
    <cellStyle name="Total 2 2 5 2 2 3" xfId="44980"/>
    <cellStyle name="Total 2 2 5 2 2 3 2" xfId="44981"/>
    <cellStyle name="Total 2 2 5 2 2 3 3" xfId="44982"/>
    <cellStyle name="Total 2 2 5 2 2 3 4" xfId="44983"/>
    <cellStyle name="Total 2 2 5 2 2 4" xfId="44984"/>
    <cellStyle name="Total 2 2 5 2 2 5" xfId="44985"/>
    <cellStyle name="Total 2 2 5 2 2 6" xfId="44986"/>
    <cellStyle name="Total 2 2 5 2 2 7" xfId="44987"/>
    <cellStyle name="Total 2 2 5 2 3" xfId="44988"/>
    <cellStyle name="Total 2 2 5 2 3 2" xfId="44989"/>
    <cellStyle name="Total 2 2 5 2 3 2 2" xfId="44990"/>
    <cellStyle name="Total 2 2 5 2 3 2 3" xfId="44991"/>
    <cellStyle name="Total 2 2 5 2 3 2 4" xfId="44992"/>
    <cellStyle name="Total 2 2 5 2 3 3" xfId="44993"/>
    <cellStyle name="Total 2 2 5 2 3 3 2" xfId="44994"/>
    <cellStyle name="Total 2 2 5 2 3 3 3" xfId="44995"/>
    <cellStyle name="Total 2 2 5 2 3 3 4" xfId="44996"/>
    <cellStyle name="Total 2 2 5 2 3 4" xfId="44997"/>
    <cellStyle name="Total 2 2 5 2 3 5" xfId="44998"/>
    <cellStyle name="Total 2 2 5 2 3 6" xfId="44999"/>
    <cellStyle name="Total 2 2 5 2 3 7" xfId="45000"/>
    <cellStyle name="Total 2 2 5 2 4" xfId="45001"/>
    <cellStyle name="Total 2 2 5 2 4 2" xfId="45002"/>
    <cellStyle name="Total 2 2 5 2 4 3" xfId="45003"/>
    <cellStyle name="Total 2 2 5 2 4 4" xfId="45004"/>
    <cellStyle name="Total 2 2 5 2 5" xfId="45005"/>
    <cellStyle name="Total 2 2 5 2 5 2" xfId="45006"/>
    <cellStyle name="Total 2 2 5 2 5 3" xfId="45007"/>
    <cellStyle name="Total 2 2 5 2 5 4" xfId="45008"/>
    <cellStyle name="Total 2 2 5 2 6" xfId="45009"/>
    <cellStyle name="Total 2 2 5 2 7" xfId="45010"/>
    <cellStyle name="Total 2 2 5 2 8" xfId="45011"/>
    <cellStyle name="Total 2 2 5 2 9" xfId="45012"/>
    <cellStyle name="Total 2 2 5 3" xfId="45013"/>
    <cellStyle name="Total 2 2 5 3 2" xfId="45014"/>
    <cellStyle name="Total 2 2 5 3 2 2" xfId="45015"/>
    <cellStyle name="Total 2 2 5 3 2 2 2" xfId="45016"/>
    <cellStyle name="Total 2 2 5 3 2 2 3" xfId="45017"/>
    <cellStyle name="Total 2 2 5 3 2 2 4" xfId="45018"/>
    <cellStyle name="Total 2 2 5 3 2 3" xfId="45019"/>
    <cellStyle name="Total 2 2 5 3 2 3 2" xfId="45020"/>
    <cellStyle name="Total 2 2 5 3 2 3 3" xfId="45021"/>
    <cellStyle name="Total 2 2 5 3 2 3 4" xfId="45022"/>
    <cellStyle name="Total 2 2 5 3 2 4" xfId="45023"/>
    <cellStyle name="Total 2 2 5 3 2 5" xfId="45024"/>
    <cellStyle name="Total 2 2 5 3 2 6" xfId="45025"/>
    <cellStyle name="Total 2 2 5 3 2 7" xfId="45026"/>
    <cellStyle name="Total 2 2 5 3 3" xfId="45027"/>
    <cellStyle name="Total 2 2 5 3 3 2" xfId="45028"/>
    <cellStyle name="Total 2 2 5 3 3 3" xfId="45029"/>
    <cellStyle name="Total 2 2 5 3 3 4" xfId="45030"/>
    <cellStyle name="Total 2 2 5 3 4" xfId="45031"/>
    <cellStyle name="Total 2 2 5 3 4 2" xfId="45032"/>
    <cellStyle name="Total 2 2 5 3 4 3" xfId="45033"/>
    <cellStyle name="Total 2 2 5 3 4 4" xfId="45034"/>
    <cellStyle name="Total 2 2 5 3 5" xfId="45035"/>
    <cellStyle name="Total 2 2 5 3 6" xfId="45036"/>
    <cellStyle name="Total 2 2 5 3 7" xfId="45037"/>
    <cellStyle name="Total 2 2 5 3 8" xfId="45038"/>
    <cellStyle name="Total 2 2 5 4" xfId="45039"/>
    <cellStyle name="Total 2 2 5 4 2" xfId="45040"/>
    <cellStyle name="Total 2 2 5 4 2 2" xfId="45041"/>
    <cellStyle name="Total 2 2 5 4 2 2 2" xfId="45042"/>
    <cellStyle name="Total 2 2 5 4 2 2 3" xfId="45043"/>
    <cellStyle name="Total 2 2 5 4 2 2 4" xfId="45044"/>
    <cellStyle name="Total 2 2 5 4 2 3" xfId="45045"/>
    <cellStyle name="Total 2 2 5 4 2 3 2" xfId="45046"/>
    <cellStyle name="Total 2 2 5 4 2 3 3" xfId="45047"/>
    <cellStyle name="Total 2 2 5 4 2 3 4" xfId="45048"/>
    <cellStyle name="Total 2 2 5 4 2 4" xfId="45049"/>
    <cellStyle name="Total 2 2 5 4 2 5" xfId="45050"/>
    <cellStyle name="Total 2 2 5 4 2 6" xfId="45051"/>
    <cellStyle name="Total 2 2 5 4 2 7" xfId="45052"/>
    <cellStyle name="Total 2 2 5 4 3" xfId="45053"/>
    <cellStyle name="Total 2 2 5 4 3 2" xfId="45054"/>
    <cellStyle name="Total 2 2 5 4 3 3" xfId="45055"/>
    <cellStyle name="Total 2 2 5 4 3 4" xfId="45056"/>
    <cellStyle name="Total 2 2 5 4 4" xfId="45057"/>
    <cellStyle name="Total 2 2 5 4 4 2" xfId="45058"/>
    <cellStyle name="Total 2 2 5 4 4 3" xfId="45059"/>
    <cellStyle name="Total 2 2 5 4 4 4" xfId="45060"/>
    <cellStyle name="Total 2 2 5 4 5" xfId="45061"/>
    <cellStyle name="Total 2 2 5 4 6" xfId="45062"/>
    <cellStyle name="Total 2 2 5 4 7" xfId="45063"/>
    <cellStyle name="Total 2 2 5 4 8" xfId="45064"/>
    <cellStyle name="Total 2 2 5 5" xfId="45065"/>
    <cellStyle name="Total 2 2 5 5 2" xfId="45066"/>
    <cellStyle name="Total 2 2 5 5 2 2" xfId="45067"/>
    <cellStyle name="Total 2 2 5 5 2 2 2" xfId="45068"/>
    <cellStyle name="Total 2 2 5 5 2 2 3" xfId="45069"/>
    <cellStyle name="Total 2 2 5 5 2 2 4" xfId="45070"/>
    <cellStyle name="Total 2 2 5 5 2 3" xfId="45071"/>
    <cellStyle name="Total 2 2 5 5 2 3 2" xfId="45072"/>
    <cellStyle name="Total 2 2 5 5 2 3 3" xfId="45073"/>
    <cellStyle name="Total 2 2 5 5 2 3 4" xfId="45074"/>
    <cellStyle name="Total 2 2 5 5 2 4" xfId="45075"/>
    <cellStyle name="Total 2 2 5 5 2 5" xfId="45076"/>
    <cellStyle name="Total 2 2 5 5 2 6" xfId="45077"/>
    <cellStyle name="Total 2 2 5 5 2 7" xfId="45078"/>
    <cellStyle name="Total 2 2 5 5 3" xfId="45079"/>
    <cellStyle name="Total 2 2 5 5 3 2" xfId="45080"/>
    <cellStyle name="Total 2 2 5 5 3 3" xfId="45081"/>
    <cellStyle name="Total 2 2 5 5 3 4" xfId="45082"/>
    <cellStyle name="Total 2 2 5 5 4" xfId="45083"/>
    <cellStyle name="Total 2 2 5 5 4 2" xfId="45084"/>
    <cellStyle name="Total 2 2 5 5 4 3" xfId="45085"/>
    <cellStyle name="Total 2 2 5 5 4 4" xfId="45086"/>
    <cellStyle name="Total 2 2 5 5 5" xfId="45087"/>
    <cellStyle name="Total 2 2 5 5 6" xfId="45088"/>
    <cellStyle name="Total 2 2 5 5 7" xfId="45089"/>
    <cellStyle name="Total 2 2 5 5 8" xfId="45090"/>
    <cellStyle name="Total 2 2 5 6" xfId="45091"/>
    <cellStyle name="Total 2 2 5 6 2" xfId="45092"/>
    <cellStyle name="Total 2 2 5 6 2 2" xfId="45093"/>
    <cellStyle name="Total 2 2 5 6 2 2 2" xfId="45094"/>
    <cellStyle name="Total 2 2 5 6 2 2 3" xfId="45095"/>
    <cellStyle name="Total 2 2 5 6 2 2 4" xfId="45096"/>
    <cellStyle name="Total 2 2 5 6 2 3" xfId="45097"/>
    <cellStyle name="Total 2 2 5 6 2 3 2" xfId="45098"/>
    <cellStyle name="Total 2 2 5 6 2 3 3" xfId="45099"/>
    <cellStyle name="Total 2 2 5 6 2 3 4" xfId="45100"/>
    <cellStyle name="Total 2 2 5 6 2 4" xfId="45101"/>
    <cellStyle name="Total 2 2 5 6 2 5" xfId="45102"/>
    <cellStyle name="Total 2 2 5 6 2 6" xfId="45103"/>
    <cellStyle name="Total 2 2 5 6 2 7" xfId="45104"/>
    <cellStyle name="Total 2 2 5 6 3" xfId="45105"/>
    <cellStyle name="Total 2 2 5 6 3 2" xfId="45106"/>
    <cellStyle name="Total 2 2 5 6 3 3" xfId="45107"/>
    <cellStyle name="Total 2 2 5 6 3 4" xfId="45108"/>
    <cellStyle name="Total 2 2 5 6 4" xfId="45109"/>
    <cellStyle name="Total 2 2 5 6 4 2" xfId="45110"/>
    <cellStyle name="Total 2 2 5 6 4 3" xfId="45111"/>
    <cellStyle name="Total 2 2 5 6 4 4" xfId="45112"/>
    <cellStyle name="Total 2 2 5 6 5" xfId="45113"/>
    <cellStyle name="Total 2 2 5 6 6" xfId="45114"/>
    <cellStyle name="Total 2 2 5 6 7" xfId="45115"/>
    <cellStyle name="Total 2 2 5 6 8" xfId="45116"/>
    <cellStyle name="Total 2 2 5 7" xfId="45117"/>
    <cellStyle name="Total 2 2 5 7 2" xfId="45118"/>
    <cellStyle name="Total 2 2 5 7 2 2" xfId="45119"/>
    <cellStyle name="Total 2 2 5 7 2 3" xfId="45120"/>
    <cellStyle name="Total 2 2 5 7 2 4" xfId="45121"/>
    <cellStyle name="Total 2 2 5 7 3" xfId="45122"/>
    <cellStyle name="Total 2 2 5 7 3 2" xfId="45123"/>
    <cellStyle name="Total 2 2 5 7 3 3" xfId="45124"/>
    <cellStyle name="Total 2 2 5 7 3 4" xfId="45125"/>
    <cellStyle name="Total 2 2 5 7 4" xfId="45126"/>
    <cellStyle name="Total 2 2 5 7 5" xfId="45127"/>
    <cellStyle name="Total 2 2 5 7 6" xfId="45128"/>
    <cellStyle name="Total 2 2 5 7 7" xfId="45129"/>
    <cellStyle name="Total 2 2 5 8" xfId="45130"/>
    <cellStyle name="Total 2 2 5 8 2" xfId="45131"/>
    <cellStyle name="Total 2 2 5 8 3" xfId="45132"/>
    <cellStyle name="Total 2 2 5 8 4" xfId="45133"/>
    <cellStyle name="Total 2 2 5 9" xfId="45134"/>
    <cellStyle name="Total 2 2 5 9 2" xfId="45135"/>
    <cellStyle name="Total 2 2 5 9 3" xfId="45136"/>
    <cellStyle name="Total 2 2 5 9 4" xfId="45137"/>
    <cellStyle name="Total 2 2 6" xfId="45138"/>
    <cellStyle name="Total 2 2 6 10" xfId="45139"/>
    <cellStyle name="Total 2 2 6 10 2" xfId="45140"/>
    <cellStyle name="Total 2 2 6 10 3" xfId="45141"/>
    <cellStyle name="Total 2 2 6 10 4" xfId="45142"/>
    <cellStyle name="Total 2 2 6 11" xfId="45143"/>
    <cellStyle name="Total 2 2 6 12" xfId="45144"/>
    <cellStyle name="Total 2 2 6 13" xfId="45145"/>
    <cellStyle name="Total 2 2 6 14" xfId="45146"/>
    <cellStyle name="Total 2 2 6 2" xfId="45147"/>
    <cellStyle name="Total 2 2 6 2 2" xfId="45148"/>
    <cellStyle name="Total 2 2 6 2 2 2" xfId="45149"/>
    <cellStyle name="Total 2 2 6 2 2 2 2" xfId="45150"/>
    <cellStyle name="Total 2 2 6 2 2 2 3" xfId="45151"/>
    <cellStyle name="Total 2 2 6 2 2 2 4" xfId="45152"/>
    <cellStyle name="Total 2 2 6 2 2 3" xfId="45153"/>
    <cellStyle name="Total 2 2 6 2 2 3 2" xfId="45154"/>
    <cellStyle name="Total 2 2 6 2 2 3 3" xfId="45155"/>
    <cellStyle name="Total 2 2 6 2 2 3 4" xfId="45156"/>
    <cellStyle name="Total 2 2 6 2 2 4" xfId="45157"/>
    <cellStyle name="Total 2 2 6 2 2 5" xfId="45158"/>
    <cellStyle name="Total 2 2 6 2 2 6" xfId="45159"/>
    <cellStyle name="Total 2 2 6 2 2 7" xfId="45160"/>
    <cellStyle name="Total 2 2 6 2 3" xfId="45161"/>
    <cellStyle name="Total 2 2 6 2 3 2" xfId="45162"/>
    <cellStyle name="Total 2 2 6 2 3 2 2" xfId="45163"/>
    <cellStyle name="Total 2 2 6 2 3 2 3" xfId="45164"/>
    <cellStyle name="Total 2 2 6 2 3 2 4" xfId="45165"/>
    <cellStyle name="Total 2 2 6 2 3 3" xfId="45166"/>
    <cellStyle name="Total 2 2 6 2 3 3 2" xfId="45167"/>
    <cellStyle name="Total 2 2 6 2 3 3 3" xfId="45168"/>
    <cellStyle name="Total 2 2 6 2 3 3 4" xfId="45169"/>
    <cellStyle name="Total 2 2 6 2 3 4" xfId="45170"/>
    <cellStyle name="Total 2 2 6 2 3 5" xfId="45171"/>
    <cellStyle name="Total 2 2 6 2 3 6" xfId="45172"/>
    <cellStyle name="Total 2 2 6 2 3 7" xfId="45173"/>
    <cellStyle name="Total 2 2 6 2 4" xfId="45174"/>
    <cellStyle name="Total 2 2 6 2 4 2" xfId="45175"/>
    <cellStyle name="Total 2 2 6 2 4 3" xfId="45176"/>
    <cellStyle name="Total 2 2 6 2 4 4" xfId="45177"/>
    <cellStyle name="Total 2 2 6 2 5" xfId="45178"/>
    <cellStyle name="Total 2 2 6 2 5 2" xfId="45179"/>
    <cellStyle name="Total 2 2 6 2 5 3" xfId="45180"/>
    <cellStyle name="Total 2 2 6 2 5 4" xfId="45181"/>
    <cellStyle name="Total 2 2 6 2 6" xfId="45182"/>
    <cellStyle name="Total 2 2 6 2 7" xfId="45183"/>
    <cellStyle name="Total 2 2 6 2 8" xfId="45184"/>
    <cellStyle name="Total 2 2 6 2 9" xfId="45185"/>
    <cellStyle name="Total 2 2 6 3" xfId="45186"/>
    <cellStyle name="Total 2 2 6 3 2" xfId="45187"/>
    <cellStyle name="Total 2 2 6 3 2 2" xfId="45188"/>
    <cellStyle name="Total 2 2 6 3 2 2 2" xfId="45189"/>
    <cellStyle name="Total 2 2 6 3 2 2 3" xfId="45190"/>
    <cellStyle name="Total 2 2 6 3 2 2 4" xfId="45191"/>
    <cellStyle name="Total 2 2 6 3 2 3" xfId="45192"/>
    <cellStyle name="Total 2 2 6 3 2 3 2" xfId="45193"/>
    <cellStyle name="Total 2 2 6 3 2 3 3" xfId="45194"/>
    <cellStyle name="Total 2 2 6 3 2 3 4" xfId="45195"/>
    <cellStyle name="Total 2 2 6 3 2 4" xfId="45196"/>
    <cellStyle name="Total 2 2 6 3 2 5" xfId="45197"/>
    <cellStyle name="Total 2 2 6 3 2 6" xfId="45198"/>
    <cellStyle name="Total 2 2 6 3 2 7" xfId="45199"/>
    <cellStyle name="Total 2 2 6 3 3" xfId="45200"/>
    <cellStyle name="Total 2 2 6 3 3 2" xfId="45201"/>
    <cellStyle name="Total 2 2 6 3 3 3" xfId="45202"/>
    <cellStyle name="Total 2 2 6 3 3 4" xfId="45203"/>
    <cellStyle name="Total 2 2 6 3 4" xfId="45204"/>
    <cellStyle name="Total 2 2 6 3 4 2" xfId="45205"/>
    <cellStyle name="Total 2 2 6 3 4 3" xfId="45206"/>
    <cellStyle name="Total 2 2 6 3 4 4" xfId="45207"/>
    <cellStyle name="Total 2 2 6 3 5" xfId="45208"/>
    <cellStyle name="Total 2 2 6 3 6" xfId="45209"/>
    <cellStyle name="Total 2 2 6 3 7" xfId="45210"/>
    <cellStyle name="Total 2 2 6 3 8" xfId="45211"/>
    <cellStyle name="Total 2 2 6 4" xfId="45212"/>
    <cellStyle name="Total 2 2 6 4 2" xfId="45213"/>
    <cellStyle name="Total 2 2 6 4 2 2" xfId="45214"/>
    <cellStyle name="Total 2 2 6 4 2 2 2" xfId="45215"/>
    <cellStyle name="Total 2 2 6 4 2 2 3" xfId="45216"/>
    <cellStyle name="Total 2 2 6 4 2 2 4" xfId="45217"/>
    <cellStyle name="Total 2 2 6 4 2 3" xfId="45218"/>
    <cellStyle name="Total 2 2 6 4 2 3 2" xfId="45219"/>
    <cellStyle name="Total 2 2 6 4 2 3 3" xfId="45220"/>
    <cellStyle name="Total 2 2 6 4 2 3 4" xfId="45221"/>
    <cellStyle name="Total 2 2 6 4 2 4" xfId="45222"/>
    <cellStyle name="Total 2 2 6 4 2 5" xfId="45223"/>
    <cellStyle name="Total 2 2 6 4 2 6" xfId="45224"/>
    <cellStyle name="Total 2 2 6 4 2 7" xfId="45225"/>
    <cellStyle name="Total 2 2 6 4 3" xfId="45226"/>
    <cellStyle name="Total 2 2 6 4 3 2" xfId="45227"/>
    <cellStyle name="Total 2 2 6 4 3 3" xfId="45228"/>
    <cellStyle name="Total 2 2 6 4 3 4" xfId="45229"/>
    <cellStyle name="Total 2 2 6 4 4" xfId="45230"/>
    <cellStyle name="Total 2 2 6 4 4 2" xfId="45231"/>
    <cellStyle name="Total 2 2 6 4 4 3" xfId="45232"/>
    <cellStyle name="Total 2 2 6 4 4 4" xfId="45233"/>
    <cellStyle name="Total 2 2 6 4 5" xfId="45234"/>
    <cellStyle name="Total 2 2 6 4 6" xfId="45235"/>
    <cellStyle name="Total 2 2 6 4 7" xfId="45236"/>
    <cellStyle name="Total 2 2 6 4 8" xfId="45237"/>
    <cellStyle name="Total 2 2 6 5" xfId="45238"/>
    <cellStyle name="Total 2 2 6 5 2" xfId="45239"/>
    <cellStyle name="Total 2 2 6 5 2 2" xfId="45240"/>
    <cellStyle name="Total 2 2 6 5 2 2 2" xfId="45241"/>
    <cellStyle name="Total 2 2 6 5 2 2 3" xfId="45242"/>
    <cellStyle name="Total 2 2 6 5 2 2 4" xfId="45243"/>
    <cellStyle name="Total 2 2 6 5 2 3" xfId="45244"/>
    <cellStyle name="Total 2 2 6 5 2 3 2" xfId="45245"/>
    <cellStyle name="Total 2 2 6 5 2 3 3" xfId="45246"/>
    <cellStyle name="Total 2 2 6 5 2 3 4" xfId="45247"/>
    <cellStyle name="Total 2 2 6 5 2 4" xfId="45248"/>
    <cellStyle name="Total 2 2 6 5 2 5" xfId="45249"/>
    <cellStyle name="Total 2 2 6 5 2 6" xfId="45250"/>
    <cellStyle name="Total 2 2 6 5 2 7" xfId="45251"/>
    <cellStyle name="Total 2 2 6 5 3" xfId="45252"/>
    <cellStyle name="Total 2 2 6 5 3 2" xfId="45253"/>
    <cellStyle name="Total 2 2 6 5 3 3" xfId="45254"/>
    <cellStyle name="Total 2 2 6 5 3 4" xfId="45255"/>
    <cellStyle name="Total 2 2 6 5 4" xfId="45256"/>
    <cellStyle name="Total 2 2 6 5 4 2" xfId="45257"/>
    <cellStyle name="Total 2 2 6 5 4 3" xfId="45258"/>
    <cellStyle name="Total 2 2 6 5 4 4" xfId="45259"/>
    <cellStyle name="Total 2 2 6 5 5" xfId="45260"/>
    <cellStyle name="Total 2 2 6 5 6" xfId="45261"/>
    <cellStyle name="Total 2 2 6 5 7" xfId="45262"/>
    <cellStyle name="Total 2 2 6 5 8" xfId="45263"/>
    <cellStyle name="Total 2 2 6 6" xfId="45264"/>
    <cellStyle name="Total 2 2 6 6 2" xfId="45265"/>
    <cellStyle name="Total 2 2 6 6 2 2" xfId="45266"/>
    <cellStyle name="Total 2 2 6 6 2 2 2" xfId="45267"/>
    <cellStyle name="Total 2 2 6 6 2 2 3" xfId="45268"/>
    <cellStyle name="Total 2 2 6 6 2 2 4" xfId="45269"/>
    <cellStyle name="Total 2 2 6 6 2 3" xfId="45270"/>
    <cellStyle name="Total 2 2 6 6 2 3 2" xfId="45271"/>
    <cellStyle name="Total 2 2 6 6 2 3 3" xfId="45272"/>
    <cellStyle name="Total 2 2 6 6 2 3 4" xfId="45273"/>
    <cellStyle name="Total 2 2 6 6 2 4" xfId="45274"/>
    <cellStyle name="Total 2 2 6 6 2 5" xfId="45275"/>
    <cellStyle name="Total 2 2 6 6 2 6" xfId="45276"/>
    <cellStyle name="Total 2 2 6 6 2 7" xfId="45277"/>
    <cellStyle name="Total 2 2 6 6 3" xfId="45278"/>
    <cellStyle name="Total 2 2 6 6 3 2" xfId="45279"/>
    <cellStyle name="Total 2 2 6 6 3 3" xfId="45280"/>
    <cellStyle name="Total 2 2 6 6 3 4" xfId="45281"/>
    <cellStyle name="Total 2 2 6 6 4" xfId="45282"/>
    <cellStyle name="Total 2 2 6 6 4 2" xfId="45283"/>
    <cellStyle name="Total 2 2 6 6 4 3" xfId="45284"/>
    <cellStyle name="Total 2 2 6 6 4 4" xfId="45285"/>
    <cellStyle name="Total 2 2 6 6 5" xfId="45286"/>
    <cellStyle name="Total 2 2 6 6 6" xfId="45287"/>
    <cellStyle name="Total 2 2 6 6 7" xfId="45288"/>
    <cellStyle name="Total 2 2 6 6 8" xfId="45289"/>
    <cellStyle name="Total 2 2 6 7" xfId="45290"/>
    <cellStyle name="Total 2 2 6 7 2" xfId="45291"/>
    <cellStyle name="Total 2 2 6 7 2 2" xfId="45292"/>
    <cellStyle name="Total 2 2 6 7 2 3" xfId="45293"/>
    <cellStyle name="Total 2 2 6 7 2 4" xfId="45294"/>
    <cellStyle name="Total 2 2 6 7 3" xfId="45295"/>
    <cellStyle name="Total 2 2 6 7 3 2" xfId="45296"/>
    <cellStyle name="Total 2 2 6 7 3 3" xfId="45297"/>
    <cellStyle name="Total 2 2 6 7 3 4" xfId="45298"/>
    <cellStyle name="Total 2 2 6 7 4" xfId="45299"/>
    <cellStyle name="Total 2 2 6 7 5" xfId="45300"/>
    <cellStyle name="Total 2 2 6 7 6" xfId="45301"/>
    <cellStyle name="Total 2 2 6 7 7" xfId="45302"/>
    <cellStyle name="Total 2 2 6 8" xfId="45303"/>
    <cellStyle name="Total 2 2 6 8 2" xfId="45304"/>
    <cellStyle name="Total 2 2 6 8 3" xfId="45305"/>
    <cellStyle name="Total 2 2 6 8 4" xfId="45306"/>
    <cellStyle name="Total 2 2 6 9" xfId="45307"/>
    <cellStyle name="Total 2 2 6 9 2" xfId="45308"/>
    <cellStyle name="Total 2 2 6 9 3" xfId="45309"/>
    <cellStyle name="Total 2 2 6 9 4" xfId="45310"/>
    <cellStyle name="Total 2 2 7" xfId="45311"/>
    <cellStyle name="Total 2 2 7 10" xfId="45312"/>
    <cellStyle name="Total 2 2 7 10 2" xfId="45313"/>
    <cellStyle name="Total 2 2 7 10 3" xfId="45314"/>
    <cellStyle name="Total 2 2 7 10 4" xfId="45315"/>
    <cellStyle name="Total 2 2 7 11" xfId="45316"/>
    <cellStyle name="Total 2 2 7 12" xfId="45317"/>
    <cellStyle name="Total 2 2 7 13" xfId="45318"/>
    <cellStyle name="Total 2 2 7 14" xfId="45319"/>
    <cellStyle name="Total 2 2 7 2" xfId="45320"/>
    <cellStyle name="Total 2 2 7 2 2" xfId="45321"/>
    <cellStyle name="Total 2 2 7 2 2 2" xfId="45322"/>
    <cellStyle name="Total 2 2 7 2 2 2 2" xfId="45323"/>
    <cellStyle name="Total 2 2 7 2 2 2 3" xfId="45324"/>
    <cellStyle name="Total 2 2 7 2 2 2 4" xfId="45325"/>
    <cellStyle name="Total 2 2 7 2 2 3" xfId="45326"/>
    <cellStyle name="Total 2 2 7 2 2 3 2" xfId="45327"/>
    <cellStyle name="Total 2 2 7 2 2 3 3" xfId="45328"/>
    <cellStyle name="Total 2 2 7 2 2 3 4" xfId="45329"/>
    <cellStyle name="Total 2 2 7 2 2 4" xfId="45330"/>
    <cellStyle name="Total 2 2 7 2 2 5" xfId="45331"/>
    <cellStyle name="Total 2 2 7 2 2 6" xfId="45332"/>
    <cellStyle name="Total 2 2 7 2 2 7" xfId="45333"/>
    <cellStyle name="Total 2 2 7 2 3" xfId="45334"/>
    <cellStyle name="Total 2 2 7 2 3 2" xfId="45335"/>
    <cellStyle name="Total 2 2 7 2 3 2 2" xfId="45336"/>
    <cellStyle name="Total 2 2 7 2 3 2 3" xfId="45337"/>
    <cellStyle name="Total 2 2 7 2 3 2 4" xfId="45338"/>
    <cellStyle name="Total 2 2 7 2 3 3" xfId="45339"/>
    <cellStyle name="Total 2 2 7 2 3 3 2" xfId="45340"/>
    <cellStyle name="Total 2 2 7 2 3 3 3" xfId="45341"/>
    <cellStyle name="Total 2 2 7 2 3 3 4" xfId="45342"/>
    <cellStyle name="Total 2 2 7 2 3 4" xfId="45343"/>
    <cellStyle name="Total 2 2 7 2 3 5" xfId="45344"/>
    <cellStyle name="Total 2 2 7 2 3 6" xfId="45345"/>
    <cellStyle name="Total 2 2 7 2 3 7" xfId="45346"/>
    <cellStyle name="Total 2 2 7 2 4" xfId="45347"/>
    <cellStyle name="Total 2 2 7 2 4 2" xfId="45348"/>
    <cellStyle name="Total 2 2 7 2 4 3" xfId="45349"/>
    <cellStyle name="Total 2 2 7 2 4 4" xfId="45350"/>
    <cellStyle name="Total 2 2 7 2 5" xfId="45351"/>
    <cellStyle name="Total 2 2 7 2 5 2" xfId="45352"/>
    <cellStyle name="Total 2 2 7 2 5 3" xfId="45353"/>
    <cellStyle name="Total 2 2 7 2 5 4" xfId="45354"/>
    <cellStyle name="Total 2 2 7 2 6" xfId="45355"/>
    <cellStyle name="Total 2 2 7 2 7" xfId="45356"/>
    <cellStyle name="Total 2 2 7 2 8" xfId="45357"/>
    <cellStyle name="Total 2 2 7 2 9" xfId="45358"/>
    <cellStyle name="Total 2 2 7 3" xfId="45359"/>
    <cellStyle name="Total 2 2 7 3 2" xfId="45360"/>
    <cellStyle name="Total 2 2 7 3 2 2" xfId="45361"/>
    <cellStyle name="Total 2 2 7 3 2 2 2" xfId="45362"/>
    <cellStyle name="Total 2 2 7 3 2 2 3" xfId="45363"/>
    <cellStyle name="Total 2 2 7 3 2 2 4" xfId="45364"/>
    <cellStyle name="Total 2 2 7 3 2 3" xfId="45365"/>
    <cellStyle name="Total 2 2 7 3 2 3 2" xfId="45366"/>
    <cellStyle name="Total 2 2 7 3 2 3 3" xfId="45367"/>
    <cellStyle name="Total 2 2 7 3 2 3 4" xfId="45368"/>
    <cellStyle name="Total 2 2 7 3 2 4" xfId="45369"/>
    <cellStyle name="Total 2 2 7 3 2 5" xfId="45370"/>
    <cellStyle name="Total 2 2 7 3 2 6" xfId="45371"/>
    <cellStyle name="Total 2 2 7 3 2 7" xfId="45372"/>
    <cellStyle name="Total 2 2 7 3 3" xfId="45373"/>
    <cellStyle name="Total 2 2 7 3 3 2" xfId="45374"/>
    <cellStyle name="Total 2 2 7 3 3 3" xfId="45375"/>
    <cellStyle name="Total 2 2 7 3 3 4" xfId="45376"/>
    <cellStyle name="Total 2 2 7 3 4" xfId="45377"/>
    <cellStyle name="Total 2 2 7 3 4 2" xfId="45378"/>
    <cellStyle name="Total 2 2 7 3 4 3" xfId="45379"/>
    <cellStyle name="Total 2 2 7 3 4 4" xfId="45380"/>
    <cellStyle name="Total 2 2 7 3 5" xfId="45381"/>
    <cellStyle name="Total 2 2 7 3 6" xfId="45382"/>
    <cellStyle name="Total 2 2 7 3 7" xfId="45383"/>
    <cellStyle name="Total 2 2 7 3 8" xfId="45384"/>
    <cellStyle name="Total 2 2 7 4" xfId="45385"/>
    <cellStyle name="Total 2 2 7 4 2" xfId="45386"/>
    <cellStyle name="Total 2 2 7 4 2 2" xfId="45387"/>
    <cellStyle name="Total 2 2 7 4 2 2 2" xfId="45388"/>
    <cellStyle name="Total 2 2 7 4 2 2 3" xfId="45389"/>
    <cellStyle name="Total 2 2 7 4 2 2 4" xfId="45390"/>
    <cellStyle name="Total 2 2 7 4 2 3" xfId="45391"/>
    <cellStyle name="Total 2 2 7 4 2 3 2" xfId="45392"/>
    <cellStyle name="Total 2 2 7 4 2 3 3" xfId="45393"/>
    <cellStyle name="Total 2 2 7 4 2 3 4" xfId="45394"/>
    <cellStyle name="Total 2 2 7 4 2 4" xfId="45395"/>
    <cellStyle name="Total 2 2 7 4 2 5" xfId="45396"/>
    <cellStyle name="Total 2 2 7 4 2 6" xfId="45397"/>
    <cellStyle name="Total 2 2 7 4 2 7" xfId="45398"/>
    <cellStyle name="Total 2 2 7 4 3" xfId="45399"/>
    <cellStyle name="Total 2 2 7 4 3 2" xfId="45400"/>
    <cellStyle name="Total 2 2 7 4 3 3" xfId="45401"/>
    <cellStyle name="Total 2 2 7 4 3 4" xfId="45402"/>
    <cellStyle name="Total 2 2 7 4 4" xfId="45403"/>
    <cellStyle name="Total 2 2 7 4 4 2" xfId="45404"/>
    <cellStyle name="Total 2 2 7 4 4 3" xfId="45405"/>
    <cellStyle name="Total 2 2 7 4 4 4" xfId="45406"/>
    <cellStyle name="Total 2 2 7 4 5" xfId="45407"/>
    <cellStyle name="Total 2 2 7 4 6" xfId="45408"/>
    <cellStyle name="Total 2 2 7 4 7" xfId="45409"/>
    <cellStyle name="Total 2 2 7 4 8" xfId="45410"/>
    <cellStyle name="Total 2 2 7 5" xfId="45411"/>
    <cellStyle name="Total 2 2 7 5 2" xfId="45412"/>
    <cellStyle name="Total 2 2 7 5 2 2" xfId="45413"/>
    <cellStyle name="Total 2 2 7 5 2 2 2" xfId="45414"/>
    <cellStyle name="Total 2 2 7 5 2 2 3" xfId="45415"/>
    <cellStyle name="Total 2 2 7 5 2 2 4" xfId="45416"/>
    <cellStyle name="Total 2 2 7 5 2 3" xfId="45417"/>
    <cellStyle name="Total 2 2 7 5 2 3 2" xfId="45418"/>
    <cellStyle name="Total 2 2 7 5 2 3 3" xfId="45419"/>
    <cellStyle name="Total 2 2 7 5 2 3 4" xfId="45420"/>
    <cellStyle name="Total 2 2 7 5 2 4" xfId="45421"/>
    <cellStyle name="Total 2 2 7 5 2 5" xfId="45422"/>
    <cellStyle name="Total 2 2 7 5 2 6" xfId="45423"/>
    <cellStyle name="Total 2 2 7 5 2 7" xfId="45424"/>
    <cellStyle name="Total 2 2 7 5 3" xfId="45425"/>
    <cellStyle name="Total 2 2 7 5 3 2" xfId="45426"/>
    <cellStyle name="Total 2 2 7 5 3 3" xfId="45427"/>
    <cellStyle name="Total 2 2 7 5 3 4" xfId="45428"/>
    <cellStyle name="Total 2 2 7 5 4" xfId="45429"/>
    <cellStyle name="Total 2 2 7 5 4 2" xfId="45430"/>
    <cellStyle name="Total 2 2 7 5 4 3" xfId="45431"/>
    <cellStyle name="Total 2 2 7 5 4 4" xfId="45432"/>
    <cellStyle name="Total 2 2 7 5 5" xfId="45433"/>
    <cellStyle name="Total 2 2 7 5 6" xfId="45434"/>
    <cellStyle name="Total 2 2 7 5 7" xfId="45435"/>
    <cellStyle name="Total 2 2 7 5 8" xfId="45436"/>
    <cellStyle name="Total 2 2 7 6" xfId="45437"/>
    <cellStyle name="Total 2 2 7 6 2" xfId="45438"/>
    <cellStyle name="Total 2 2 7 6 2 2" xfId="45439"/>
    <cellStyle name="Total 2 2 7 6 2 2 2" xfId="45440"/>
    <cellStyle name="Total 2 2 7 6 2 2 3" xfId="45441"/>
    <cellStyle name="Total 2 2 7 6 2 2 4" xfId="45442"/>
    <cellStyle name="Total 2 2 7 6 2 3" xfId="45443"/>
    <cellStyle name="Total 2 2 7 6 2 3 2" xfId="45444"/>
    <cellStyle name="Total 2 2 7 6 2 3 3" xfId="45445"/>
    <cellStyle name="Total 2 2 7 6 2 3 4" xfId="45446"/>
    <cellStyle name="Total 2 2 7 6 2 4" xfId="45447"/>
    <cellStyle name="Total 2 2 7 6 2 5" xfId="45448"/>
    <cellStyle name="Total 2 2 7 6 2 6" xfId="45449"/>
    <cellStyle name="Total 2 2 7 6 2 7" xfId="45450"/>
    <cellStyle name="Total 2 2 7 6 3" xfId="45451"/>
    <cellStyle name="Total 2 2 7 6 3 2" xfId="45452"/>
    <cellStyle name="Total 2 2 7 6 3 3" xfId="45453"/>
    <cellStyle name="Total 2 2 7 6 3 4" xfId="45454"/>
    <cellStyle name="Total 2 2 7 6 4" xfId="45455"/>
    <cellStyle name="Total 2 2 7 6 4 2" xfId="45456"/>
    <cellStyle name="Total 2 2 7 6 4 3" xfId="45457"/>
    <cellStyle name="Total 2 2 7 6 4 4" xfId="45458"/>
    <cellStyle name="Total 2 2 7 6 5" xfId="45459"/>
    <cellStyle name="Total 2 2 7 6 6" xfId="45460"/>
    <cellStyle name="Total 2 2 7 6 7" xfId="45461"/>
    <cellStyle name="Total 2 2 7 6 8" xfId="45462"/>
    <cellStyle name="Total 2 2 7 7" xfId="45463"/>
    <cellStyle name="Total 2 2 7 7 2" xfId="45464"/>
    <cellStyle name="Total 2 2 7 7 2 2" xfId="45465"/>
    <cellStyle name="Total 2 2 7 7 2 3" xfId="45466"/>
    <cellStyle name="Total 2 2 7 7 2 4" xfId="45467"/>
    <cellStyle name="Total 2 2 7 7 3" xfId="45468"/>
    <cellStyle name="Total 2 2 7 7 3 2" xfId="45469"/>
    <cellStyle name="Total 2 2 7 7 3 3" xfId="45470"/>
    <cellStyle name="Total 2 2 7 7 3 4" xfId="45471"/>
    <cellStyle name="Total 2 2 7 7 4" xfId="45472"/>
    <cellStyle name="Total 2 2 7 7 5" xfId="45473"/>
    <cellStyle name="Total 2 2 7 7 6" xfId="45474"/>
    <cellStyle name="Total 2 2 7 7 7" xfId="45475"/>
    <cellStyle name="Total 2 2 7 8" xfId="45476"/>
    <cellStyle name="Total 2 2 7 8 2" xfId="45477"/>
    <cellStyle name="Total 2 2 7 8 3" xfId="45478"/>
    <cellStyle name="Total 2 2 7 8 4" xfId="45479"/>
    <cellStyle name="Total 2 2 7 9" xfId="45480"/>
    <cellStyle name="Total 2 2 7 9 2" xfId="45481"/>
    <cellStyle name="Total 2 2 7 9 3" xfId="45482"/>
    <cellStyle name="Total 2 2 7 9 4" xfId="45483"/>
    <cellStyle name="Total 2 2 8" xfId="45484"/>
    <cellStyle name="Total 2 2 8 10" xfId="45485"/>
    <cellStyle name="Total 2 2 8 10 2" xfId="45486"/>
    <cellStyle name="Total 2 2 8 10 3" xfId="45487"/>
    <cellStyle name="Total 2 2 8 10 4" xfId="45488"/>
    <cellStyle name="Total 2 2 8 11" xfId="45489"/>
    <cellStyle name="Total 2 2 8 12" xfId="45490"/>
    <cellStyle name="Total 2 2 8 13" xfId="45491"/>
    <cellStyle name="Total 2 2 8 14" xfId="45492"/>
    <cellStyle name="Total 2 2 8 2" xfId="45493"/>
    <cellStyle name="Total 2 2 8 2 2" xfId="45494"/>
    <cellStyle name="Total 2 2 8 2 2 2" xfId="45495"/>
    <cellStyle name="Total 2 2 8 2 2 2 2" xfId="45496"/>
    <cellStyle name="Total 2 2 8 2 2 2 3" xfId="45497"/>
    <cellStyle name="Total 2 2 8 2 2 2 4" xfId="45498"/>
    <cellStyle name="Total 2 2 8 2 2 3" xfId="45499"/>
    <cellStyle name="Total 2 2 8 2 2 3 2" xfId="45500"/>
    <cellStyle name="Total 2 2 8 2 2 3 3" xfId="45501"/>
    <cellStyle name="Total 2 2 8 2 2 3 4" xfId="45502"/>
    <cellStyle name="Total 2 2 8 2 2 4" xfId="45503"/>
    <cellStyle name="Total 2 2 8 2 2 5" xfId="45504"/>
    <cellStyle name="Total 2 2 8 2 2 6" xfId="45505"/>
    <cellStyle name="Total 2 2 8 2 2 7" xfId="45506"/>
    <cellStyle name="Total 2 2 8 2 3" xfId="45507"/>
    <cellStyle name="Total 2 2 8 2 3 2" xfId="45508"/>
    <cellStyle name="Total 2 2 8 2 3 2 2" xfId="45509"/>
    <cellStyle name="Total 2 2 8 2 3 2 3" xfId="45510"/>
    <cellStyle name="Total 2 2 8 2 3 2 4" xfId="45511"/>
    <cellStyle name="Total 2 2 8 2 3 3" xfId="45512"/>
    <cellStyle name="Total 2 2 8 2 3 3 2" xfId="45513"/>
    <cellStyle name="Total 2 2 8 2 3 3 3" xfId="45514"/>
    <cellStyle name="Total 2 2 8 2 3 3 4" xfId="45515"/>
    <cellStyle name="Total 2 2 8 2 3 4" xfId="45516"/>
    <cellStyle name="Total 2 2 8 2 3 5" xfId="45517"/>
    <cellStyle name="Total 2 2 8 2 3 6" xfId="45518"/>
    <cellStyle name="Total 2 2 8 2 3 7" xfId="45519"/>
    <cellStyle name="Total 2 2 8 2 4" xfId="45520"/>
    <cellStyle name="Total 2 2 8 2 4 2" xfId="45521"/>
    <cellStyle name="Total 2 2 8 2 4 3" xfId="45522"/>
    <cellStyle name="Total 2 2 8 2 4 4" xfId="45523"/>
    <cellStyle name="Total 2 2 8 2 5" xfId="45524"/>
    <cellStyle name="Total 2 2 8 2 5 2" xfId="45525"/>
    <cellStyle name="Total 2 2 8 2 5 3" xfId="45526"/>
    <cellStyle name="Total 2 2 8 2 5 4" xfId="45527"/>
    <cellStyle name="Total 2 2 8 2 6" xfId="45528"/>
    <cellStyle name="Total 2 2 8 2 7" xfId="45529"/>
    <cellStyle name="Total 2 2 8 2 8" xfId="45530"/>
    <cellStyle name="Total 2 2 8 2 9" xfId="45531"/>
    <cellStyle name="Total 2 2 8 3" xfId="45532"/>
    <cellStyle name="Total 2 2 8 3 2" xfId="45533"/>
    <cellStyle name="Total 2 2 8 3 2 2" xfId="45534"/>
    <cellStyle name="Total 2 2 8 3 2 2 2" xfId="45535"/>
    <cellStyle name="Total 2 2 8 3 2 2 3" xfId="45536"/>
    <cellStyle name="Total 2 2 8 3 2 2 4" xfId="45537"/>
    <cellStyle name="Total 2 2 8 3 2 3" xfId="45538"/>
    <cellStyle name="Total 2 2 8 3 2 3 2" xfId="45539"/>
    <cellStyle name="Total 2 2 8 3 2 3 3" xfId="45540"/>
    <cellStyle name="Total 2 2 8 3 2 3 4" xfId="45541"/>
    <cellStyle name="Total 2 2 8 3 2 4" xfId="45542"/>
    <cellStyle name="Total 2 2 8 3 2 5" xfId="45543"/>
    <cellStyle name="Total 2 2 8 3 2 6" xfId="45544"/>
    <cellStyle name="Total 2 2 8 3 2 7" xfId="45545"/>
    <cellStyle name="Total 2 2 8 3 3" xfId="45546"/>
    <cellStyle name="Total 2 2 8 3 3 2" xfId="45547"/>
    <cellStyle name="Total 2 2 8 3 3 3" xfId="45548"/>
    <cellStyle name="Total 2 2 8 3 3 4" xfId="45549"/>
    <cellStyle name="Total 2 2 8 3 4" xfId="45550"/>
    <cellStyle name="Total 2 2 8 3 4 2" xfId="45551"/>
    <cellStyle name="Total 2 2 8 3 4 3" xfId="45552"/>
    <cellStyle name="Total 2 2 8 3 4 4" xfId="45553"/>
    <cellStyle name="Total 2 2 8 3 5" xfId="45554"/>
    <cellStyle name="Total 2 2 8 3 6" xfId="45555"/>
    <cellStyle name="Total 2 2 8 3 7" xfId="45556"/>
    <cellStyle name="Total 2 2 8 3 8" xfId="45557"/>
    <cellStyle name="Total 2 2 8 4" xfId="45558"/>
    <cellStyle name="Total 2 2 8 4 2" xfId="45559"/>
    <cellStyle name="Total 2 2 8 4 2 2" xfId="45560"/>
    <cellStyle name="Total 2 2 8 4 2 2 2" xfId="45561"/>
    <cellStyle name="Total 2 2 8 4 2 2 3" xfId="45562"/>
    <cellStyle name="Total 2 2 8 4 2 2 4" xfId="45563"/>
    <cellStyle name="Total 2 2 8 4 2 3" xfId="45564"/>
    <cellStyle name="Total 2 2 8 4 2 3 2" xfId="45565"/>
    <cellStyle name="Total 2 2 8 4 2 3 3" xfId="45566"/>
    <cellStyle name="Total 2 2 8 4 2 3 4" xfId="45567"/>
    <cellStyle name="Total 2 2 8 4 2 4" xfId="45568"/>
    <cellStyle name="Total 2 2 8 4 2 5" xfId="45569"/>
    <cellStyle name="Total 2 2 8 4 2 6" xfId="45570"/>
    <cellStyle name="Total 2 2 8 4 2 7" xfId="45571"/>
    <cellStyle name="Total 2 2 8 4 3" xfId="45572"/>
    <cellStyle name="Total 2 2 8 4 3 2" xfId="45573"/>
    <cellStyle name="Total 2 2 8 4 3 3" xfId="45574"/>
    <cellStyle name="Total 2 2 8 4 3 4" xfId="45575"/>
    <cellStyle name="Total 2 2 8 4 4" xfId="45576"/>
    <cellStyle name="Total 2 2 8 4 4 2" xfId="45577"/>
    <cellStyle name="Total 2 2 8 4 4 3" xfId="45578"/>
    <cellStyle name="Total 2 2 8 4 4 4" xfId="45579"/>
    <cellStyle name="Total 2 2 8 4 5" xfId="45580"/>
    <cellStyle name="Total 2 2 8 4 6" xfId="45581"/>
    <cellStyle name="Total 2 2 8 4 7" xfId="45582"/>
    <cellStyle name="Total 2 2 8 4 8" xfId="45583"/>
    <cellStyle name="Total 2 2 8 5" xfId="45584"/>
    <cellStyle name="Total 2 2 8 5 2" xfId="45585"/>
    <cellStyle name="Total 2 2 8 5 2 2" xfId="45586"/>
    <cellStyle name="Total 2 2 8 5 2 2 2" xfId="45587"/>
    <cellStyle name="Total 2 2 8 5 2 2 3" xfId="45588"/>
    <cellStyle name="Total 2 2 8 5 2 2 4" xfId="45589"/>
    <cellStyle name="Total 2 2 8 5 2 3" xfId="45590"/>
    <cellStyle name="Total 2 2 8 5 2 3 2" xfId="45591"/>
    <cellStyle name="Total 2 2 8 5 2 3 3" xfId="45592"/>
    <cellStyle name="Total 2 2 8 5 2 3 4" xfId="45593"/>
    <cellStyle name="Total 2 2 8 5 2 4" xfId="45594"/>
    <cellStyle name="Total 2 2 8 5 2 5" xfId="45595"/>
    <cellStyle name="Total 2 2 8 5 2 6" xfId="45596"/>
    <cellStyle name="Total 2 2 8 5 2 7" xfId="45597"/>
    <cellStyle name="Total 2 2 8 5 3" xfId="45598"/>
    <cellStyle name="Total 2 2 8 5 3 2" xfId="45599"/>
    <cellStyle name="Total 2 2 8 5 3 3" xfId="45600"/>
    <cellStyle name="Total 2 2 8 5 3 4" xfId="45601"/>
    <cellStyle name="Total 2 2 8 5 4" xfId="45602"/>
    <cellStyle name="Total 2 2 8 5 4 2" xfId="45603"/>
    <cellStyle name="Total 2 2 8 5 4 3" xfId="45604"/>
    <cellStyle name="Total 2 2 8 5 4 4" xfId="45605"/>
    <cellStyle name="Total 2 2 8 5 5" xfId="45606"/>
    <cellStyle name="Total 2 2 8 5 6" xfId="45607"/>
    <cellStyle name="Total 2 2 8 5 7" xfId="45608"/>
    <cellStyle name="Total 2 2 8 5 8" xfId="45609"/>
    <cellStyle name="Total 2 2 8 6" xfId="45610"/>
    <cellStyle name="Total 2 2 8 6 2" xfId="45611"/>
    <cellStyle name="Total 2 2 8 6 2 2" xfId="45612"/>
    <cellStyle name="Total 2 2 8 6 2 2 2" xfId="45613"/>
    <cellStyle name="Total 2 2 8 6 2 2 3" xfId="45614"/>
    <cellStyle name="Total 2 2 8 6 2 2 4" xfId="45615"/>
    <cellStyle name="Total 2 2 8 6 2 3" xfId="45616"/>
    <cellStyle name="Total 2 2 8 6 2 3 2" xfId="45617"/>
    <cellStyle name="Total 2 2 8 6 2 3 3" xfId="45618"/>
    <cellStyle name="Total 2 2 8 6 2 3 4" xfId="45619"/>
    <cellStyle name="Total 2 2 8 6 2 4" xfId="45620"/>
    <cellStyle name="Total 2 2 8 6 2 5" xfId="45621"/>
    <cellStyle name="Total 2 2 8 6 2 6" xfId="45622"/>
    <cellStyle name="Total 2 2 8 6 2 7" xfId="45623"/>
    <cellStyle name="Total 2 2 8 6 3" xfId="45624"/>
    <cellStyle name="Total 2 2 8 6 3 2" xfId="45625"/>
    <cellStyle name="Total 2 2 8 6 3 3" xfId="45626"/>
    <cellStyle name="Total 2 2 8 6 3 4" xfId="45627"/>
    <cellStyle name="Total 2 2 8 6 4" xfId="45628"/>
    <cellStyle name="Total 2 2 8 6 4 2" xfId="45629"/>
    <cellStyle name="Total 2 2 8 6 4 3" xfId="45630"/>
    <cellStyle name="Total 2 2 8 6 4 4" xfId="45631"/>
    <cellStyle name="Total 2 2 8 6 5" xfId="45632"/>
    <cellStyle name="Total 2 2 8 6 6" xfId="45633"/>
    <cellStyle name="Total 2 2 8 6 7" xfId="45634"/>
    <cellStyle name="Total 2 2 8 6 8" xfId="45635"/>
    <cellStyle name="Total 2 2 8 7" xfId="45636"/>
    <cellStyle name="Total 2 2 8 7 2" xfId="45637"/>
    <cellStyle name="Total 2 2 8 7 2 2" xfId="45638"/>
    <cellStyle name="Total 2 2 8 7 2 3" xfId="45639"/>
    <cellStyle name="Total 2 2 8 7 2 4" xfId="45640"/>
    <cellStyle name="Total 2 2 8 7 3" xfId="45641"/>
    <cellStyle name="Total 2 2 8 7 3 2" xfId="45642"/>
    <cellStyle name="Total 2 2 8 7 3 3" xfId="45643"/>
    <cellStyle name="Total 2 2 8 7 3 4" xfId="45644"/>
    <cellStyle name="Total 2 2 8 7 4" xfId="45645"/>
    <cellStyle name="Total 2 2 8 7 5" xfId="45646"/>
    <cellStyle name="Total 2 2 8 7 6" xfId="45647"/>
    <cellStyle name="Total 2 2 8 7 7" xfId="45648"/>
    <cellStyle name="Total 2 2 8 8" xfId="45649"/>
    <cellStyle name="Total 2 2 8 8 2" xfId="45650"/>
    <cellStyle name="Total 2 2 8 8 3" xfId="45651"/>
    <cellStyle name="Total 2 2 8 8 4" xfId="45652"/>
    <cellStyle name="Total 2 2 8 9" xfId="45653"/>
    <cellStyle name="Total 2 2 8 9 2" xfId="45654"/>
    <cellStyle name="Total 2 2 8 9 3" xfId="45655"/>
    <cellStyle name="Total 2 2 8 9 4" xfId="45656"/>
    <cellStyle name="Total 2 2 9" xfId="45657"/>
    <cellStyle name="Total 2 2 9 10" xfId="45658"/>
    <cellStyle name="Total 2 2 9 10 2" xfId="45659"/>
    <cellStyle name="Total 2 2 9 10 3" xfId="45660"/>
    <cellStyle name="Total 2 2 9 10 4" xfId="45661"/>
    <cellStyle name="Total 2 2 9 11" xfId="45662"/>
    <cellStyle name="Total 2 2 9 12" xfId="45663"/>
    <cellStyle name="Total 2 2 9 13" xfId="45664"/>
    <cellStyle name="Total 2 2 9 14" xfId="45665"/>
    <cellStyle name="Total 2 2 9 2" xfId="45666"/>
    <cellStyle name="Total 2 2 9 2 2" xfId="45667"/>
    <cellStyle name="Total 2 2 9 2 2 2" xfId="45668"/>
    <cellStyle name="Total 2 2 9 2 2 2 2" xfId="45669"/>
    <cellStyle name="Total 2 2 9 2 2 2 3" xfId="45670"/>
    <cellStyle name="Total 2 2 9 2 2 2 4" xfId="45671"/>
    <cellStyle name="Total 2 2 9 2 2 3" xfId="45672"/>
    <cellStyle name="Total 2 2 9 2 2 3 2" xfId="45673"/>
    <cellStyle name="Total 2 2 9 2 2 3 3" xfId="45674"/>
    <cellStyle name="Total 2 2 9 2 2 3 4" xfId="45675"/>
    <cellStyle name="Total 2 2 9 2 2 4" xfId="45676"/>
    <cellStyle name="Total 2 2 9 2 2 5" xfId="45677"/>
    <cellStyle name="Total 2 2 9 2 2 6" xfId="45678"/>
    <cellStyle name="Total 2 2 9 2 2 7" xfId="45679"/>
    <cellStyle name="Total 2 2 9 2 3" xfId="45680"/>
    <cellStyle name="Total 2 2 9 2 3 2" xfId="45681"/>
    <cellStyle name="Total 2 2 9 2 3 2 2" xfId="45682"/>
    <cellStyle name="Total 2 2 9 2 3 2 3" xfId="45683"/>
    <cellStyle name="Total 2 2 9 2 3 2 4" xfId="45684"/>
    <cellStyle name="Total 2 2 9 2 3 3" xfId="45685"/>
    <cellStyle name="Total 2 2 9 2 3 3 2" xfId="45686"/>
    <cellStyle name="Total 2 2 9 2 3 3 3" xfId="45687"/>
    <cellStyle name="Total 2 2 9 2 3 3 4" xfId="45688"/>
    <cellStyle name="Total 2 2 9 2 3 4" xfId="45689"/>
    <cellStyle name="Total 2 2 9 2 3 5" xfId="45690"/>
    <cellStyle name="Total 2 2 9 2 3 6" xfId="45691"/>
    <cellStyle name="Total 2 2 9 2 3 7" xfId="45692"/>
    <cellStyle name="Total 2 2 9 2 4" xfId="45693"/>
    <cellStyle name="Total 2 2 9 2 4 2" xfId="45694"/>
    <cellStyle name="Total 2 2 9 2 4 3" xfId="45695"/>
    <cellStyle name="Total 2 2 9 2 4 4" xfId="45696"/>
    <cellStyle name="Total 2 2 9 2 5" xfId="45697"/>
    <cellStyle name="Total 2 2 9 2 5 2" xfId="45698"/>
    <cellStyle name="Total 2 2 9 2 5 3" xfId="45699"/>
    <cellStyle name="Total 2 2 9 2 5 4" xfId="45700"/>
    <cellStyle name="Total 2 2 9 2 6" xfId="45701"/>
    <cellStyle name="Total 2 2 9 2 7" xfId="45702"/>
    <cellStyle name="Total 2 2 9 2 8" xfId="45703"/>
    <cellStyle name="Total 2 2 9 2 9" xfId="45704"/>
    <cellStyle name="Total 2 2 9 3" xfId="45705"/>
    <cellStyle name="Total 2 2 9 3 2" xfId="45706"/>
    <cellStyle name="Total 2 2 9 3 2 2" xfId="45707"/>
    <cellStyle name="Total 2 2 9 3 2 2 2" xfId="45708"/>
    <cellStyle name="Total 2 2 9 3 2 2 3" xfId="45709"/>
    <cellStyle name="Total 2 2 9 3 2 2 4" xfId="45710"/>
    <cellStyle name="Total 2 2 9 3 2 3" xfId="45711"/>
    <cellStyle name="Total 2 2 9 3 2 3 2" xfId="45712"/>
    <cellStyle name="Total 2 2 9 3 2 3 3" xfId="45713"/>
    <cellStyle name="Total 2 2 9 3 2 3 4" xfId="45714"/>
    <cellStyle name="Total 2 2 9 3 2 4" xfId="45715"/>
    <cellStyle name="Total 2 2 9 3 2 5" xfId="45716"/>
    <cellStyle name="Total 2 2 9 3 2 6" xfId="45717"/>
    <cellStyle name="Total 2 2 9 3 2 7" xfId="45718"/>
    <cellStyle name="Total 2 2 9 3 3" xfId="45719"/>
    <cellStyle name="Total 2 2 9 3 3 2" xfId="45720"/>
    <cellStyle name="Total 2 2 9 3 3 3" xfId="45721"/>
    <cellStyle name="Total 2 2 9 3 3 4" xfId="45722"/>
    <cellStyle name="Total 2 2 9 3 4" xfId="45723"/>
    <cellStyle name="Total 2 2 9 3 4 2" xfId="45724"/>
    <cellStyle name="Total 2 2 9 3 4 3" xfId="45725"/>
    <cellStyle name="Total 2 2 9 3 4 4" xfId="45726"/>
    <cellStyle name="Total 2 2 9 3 5" xfId="45727"/>
    <cellStyle name="Total 2 2 9 3 6" xfId="45728"/>
    <cellStyle name="Total 2 2 9 3 7" xfId="45729"/>
    <cellStyle name="Total 2 2 9 3 8" xfId="45730"/>
    <cellStyle name="Total 2 2 9 4" xfId="45731"/>
    <cellStyle name="Total 2 2 9 4 2" xfId="45732"/>
    <cellStyle name="Total 2 2 9 4 2 2" xfId="45733"/>
    <cellStyle name="Total 2 2 9 4 2 2 2" xfId="45734"/>
    <cellStyle name="Total 2 2 9 4 2 2 3" xfId="45735"/>
    <cellStyle name="Total 2 2 9 4 2 2 4" xfId="45736"/>
    <cellStyle name="Total 2 2 9 4 2 3" xfId="45737"/>
    <cellStyle name="Total 2 2 9 4 2 3 2" xfId="45738"/>
    <cellStyle name="Total 2 2 9 4 2 3 3" xfId="45739"/>
    <cellStyle name="Total 2 2 9 4 2 3 4" xfId="45740"/>
    <cellStyle name="Total 2 2 9 4 2 4" xfId="45741"/>
    <cellStyle name="Total 2 2 9 4 2 5" xfId="45742"/>
    <cellStyle name="Total 2 2 9 4 2 6" xfId="45743"/>
    <cellStyle name="Total 2 2 9 4 2 7" xfId="45744"/>
    <cellStyle name="Total 2 2 9 4 3" xfId="45745"/>
    <cellStyle name="Total 2 2 9 4 3 2" xfId="45746"/>
    <cellStyle name="Total 2 2 9 4 3 3" xfId="45747"/>
    <cellStyle name="Total 2 2 9 4 3 4" xfId="45748"/>
    <cellStyle name="Total 2 2 9 4 4" xfId="45749"/>
    <cellStyle name="Total 2 2 9 4 4 2" xfId="45750"/>
    <cellStyle name="Total 2 2 9 4 4 3" xfId="45751"/>
    <cellStyle name="Total 2 2 9 4 4 4" xfId="45752"/>
    <cellStyle name="Total 2 2 9 4 5" xfId="45753"/>
    <cellStyle name="Total 2 2 9 4 6" xfId="45754"/>
    <cellStyle name="Total 2 2 9 4 7" xfId="45755"/>
    <cellStyle name="Total 2 2 9 4 8" xfId="45756"/>
    <cellStyle name="Total 2 2 9 5" xfId="45757"/>
    <cellStyle name="Total 2 2 9 5 2" xfId="45758"/>
    <cellStyle name="Total 2 2 9 5 2 2" xfId="45759"/>
    <cellStyle name="Total 2 2 9 5 2 2 2" xfId="45760"/>
    <cellStyle name="Total 2 2 9 5 2 2 3" xfId="45761"/>
    <cellStyle name="Total 2 2 9 5 2 2 4" xfId="45762"/>
    <cellStyle name="Total 2 2 9 5 2 3" xfId="45763"/>
    <cellStyle name="Total 2 2 9 5 2 3 2" xfId="45764"/>
    <cellStyle name="Total 2 2 9 5 2 3 3" xfId="45765"/>
    <cellStyle name="Total 2 2 9 5 2 3 4" xfId="45766"/>
    <cellStyle name="Total 2 2 9 5 2 4" xfId="45767"/>
    <cellStyle name="Total 2 2 9 5 2 5" xfId="45768"/>
    <cellStyle name="Total 2 2 9 5 2 6" xfId="45769"/>
    <cellStyle name="Total 2 2 9 5 2 7" xfId="45770"/>
    <cellStyle name="Total 2 2 9 5 3" xfId="45771"/>
    <cellStyle name="Total 2 2 9 5 3 2" xfId="45772"/>
    <cellStyle name="Total 2 2 9 5 3 3" xfId="45773"/>
    <cellStyle name="Total 2 2 9 5 3 4" xfId="45774"/>
    <cellStyle name="Total 2 2 9 5 4" xfId="45775"/>
    <cellStyle name="Total 2 2 9 5 4 2" xfId="45776"/>
    <cellStyle name="Total 2 2 9 5 4 3" xfId="45777"/>
    <cellStyle name="Total 2 2 9 5 4 4" xfId="45778"/>
    <cellStyle name="Total 2 2 9 5 5" xfId="45779"/>
    <cellStyle name="Total 2 2 9 5 6" xfId="45780"/>
    <cellStyle name="Total 2 2 9 5 7" xfId="45781"/>
    <cellStyle name="Total 2 2 9 5 8" xfId="45782"/>
    <cellStyle name="Total 2 2 9 6" xfId="45783"/>
    <cellStyle name="Total 2 2 9 6 2" xfId="45784"/>
    <cellStyle name="Total 2 2 9 6 2 2" xfId="45785"/>
    <cellStyle name="Total 2 2 9 6 2 2 2" xfId="45786"/>
    <cellStyle name="Total 2 2 9 6 2 2 3" xfId="45787"/>
    <cellStyle name="Total 2 2 9 6 2 2 4" xfId="45788"/>
    <cellStyle name="Total 2 2 9 6 2 3" xfId="45789"/>
    <cellStyle name="Total 2 2 9 6 2 3 2" xfId="45790"/>
    <cellStyle name="Total 2 2 9 6 2 3 3" xfId="45791"/>
    <cellStyle name="Total 2 2 9 6 2 3 4" xfId="45792"/>
    <cellStyle name="Total 2 2 9 6 2 4" xfId="45793"/>
    <cellStyle name="Total 2 2 9 6 2 5" xfId="45794"/>
    <cellStyle name="Total 2 2 9 6 2 6" xfId="45795"/>
    <cellStyle name="Total 2 2 9 6 2 7" xfId="45796"/>
    <cellStyle name="Total 2 2 9 6 3" xfId="45797"/>
    <cellStyle name="Total 2 2 9 6 3 2" xfId="45798"/>
    <cellStyle name="Total 2 2 9 6 3 3" xfId="45799"/>
    <cellStyle name="Total 2 2 9 6 3 4" xfId="45800"/>
    <cellStyle name="Total 2 2 9 6 4" xfId="45801"/>
    <cellStyle name="Total 2 2 9 6 4 2" xfId="45802"/>
    <cellStyle name="Total 2 2 9 6 4 3" xfId="45803"/>
    <cellStyle name="Total 2 2 9 6 4 4" xfId="45804"/>
    <cellStyle name="Total 2 2 9 6 5" xfId="45805"/>
    <cellStyle name="Total 2 2 9 6 6" xfId="45806"/>
    <cellStyle name="Total 2 2 9 6 7" xfId="45807"/>
    <cellStyle name="Total 2 2 9 6 8" xfId="45808"/>
    <cellStyle name="Total 2 2 9 7" xfId="45809"/>
    <cellStyle name="Total 2 2 9 7 2" xfId="45810"/>
    <cellStyle name="Total 2 2 9 7 2 2" xfId="45811"/>
    <cellStyle name="Total 2 2 9 7 2 3" xfId="45812"/>
    <cellStyle name="Total 2 2 9 7 2 4" xfId="45813"/>
    <cellStyle name="Total 2 2 9 7 3" xfId="45814"/>
    <cellStyle name="Total 2 2 9 7 3 2" xfId="45815"/>
    <cellStyle name="Total 2 2 9 7 3 3" xfId="45816"/>
    <cellStyle name="Total 2 2 9 7 3 4" xfId="45817"/>
    <cellStyle name="Total 2 2 9 7 4" xfId="45818"/>
    <cellStyle name="Total 2 2 9 7 5" xfId="45819"/>
    <cellStyle name="Total 2 2 9 7 6" xfId="45820"/>
    <cellStyle name="Total 2 2 9 7 7" xfId="45821"/>
    <cellStyle name="Total 2 2 9 8" xfId="45822"/>
    <cellStyle name="Total 2 2 9 8 2" xfId="45823"/>
    <cellStyle name="Total 2 2 9 8 3" xfId="45824"/>
    <cellStyle name="Total 2 2 9 8 4" xfId="45825"/>
    <cellStyle name="Total 2 2 9 9" xfId="45826"/>
    <cellStyle name="Total 2 2 9 9 2" xfId="45827"/>
    <cellStyle name="Total 2 2 9 9 3" xfId="45828"/>
    <cellStyle name="Total 2 2 9 9 4" xfId="45829"/>
    <cellStyle name="Total 2 20" xfId="45830"/>
    <cellStyle name="Total 2 20 2" xfId="45831"/>
    <cellStyle name="Total 2 20 3" xfId="45832"/>
    <cellStyle name="Total 2 20 4" xfId="45833"/>
    <cellStyle name="Total 2 20 5" xfId="45834"/>
    <cellStyle name="Total 2 21" xfId="45835"/>
    <cellStyle name="Total 2 22" xfId="45836"/>
    <cellStyle name="Total 2 23" xfId="45837"/>
    <cellStyle name="Total 2 24" xfId="45838"/>
    <cellStyle name="Total 2 25" xfId="45839"/>
    <cellStyle name="Total 2 26" xfId="45840"/>
    <cellStyle name="Total 2 27" xfId="45841"/>
    <cellStyle name="Total 2 3" xfId="45842"/>
    <cellStyle name="Total 2 3 10" xfId="45843"/>
    <cellStyle name="Total 2 3 10 2" xfId="45844"/>
    <cellStyle name="Total 2 3 10 3" xfId="45845"/>
    <cellStyle name="Total 2 3 10 4" xfId="45846"/>
    <cellStyle name="Total 2 3 11" xfId="45847"/>
    <cellStyle name="Total 2 3 12" xfId="45848"/>
    <cellStyle name="Total 2 3 13" xfId="45849"/>
    <cellStyle name="Total 2 3 14" xfId="45850"/>
    <cellStyle name="Total 2 3 2" xfId="45851"/>
    <cellStyle name="Total 2 3 2 2" xfId="45852"/>
    <cellStyle name="Total 2 3 2 2 2" xfId="45853"/>
    <cellStyle name="Total 2 3 2 2 2 2" xfId="45854"/>
    <cellStyle name="Total 2 3 2 2 2 3" xfId="45855"/>
    <cellStyle name="Total 2 3 2 2 2 4" xfId="45856"/>
    <cellStyle name="Total 2 3 2 2 3" xfId="45857"/>
    <cellStyle name="Total 2 3 2 2 3 2" xfId="45858"/>
    <cellStyle name="Total 2 3 2 2 3 3" xfId="45859"/>
    <cellStyle name="Total 2 3 2 2 3 4" xfId="45860"/>
    <cellStyle name="Total 2 3 2 2 4" xfId="45861"/>
    <cellStyle name="Total 2 3 2 2 5" xfId="45862"/>
    <cellStyle name="Total 2 3 2 2 6" xfId="45863"/>
    <cellStyle name="Total 2 3 2 2 7" xfId="45864"/>
    <cellStyle name="Total 2 3 2 3" xfId="45865"/>
    <cellStyle name="Total 2 3 2 3 2" xfId="45866"/>
    <cellStyle name="Total 2 3 2 3 2 2" xfId="45867"/>
    <cellStyle name="Total 2 3 2 3 2 3" xfId="45868"/>
    <cellStyle name="Total 2 3 2 3 2 4" xfId="45869"/>
    <cellStyle name="Total 2 3 2 3 3" xfId="45870"/>
    <cellStyle name="Total 2 3 2 3 3 2" xfId="45871"/>
    <cellStyle name="Total 2 3 2 3 3 3" xfId="45872"/>
    <cellStyle name="Total 2 3 2 3 3 4" xfId="45873"/>
    <cellStyle name="Total 2 3 2 3 4" xfId="45874"/>
    <cellStyle name="Total 2 3 2 3 5" xfId="45875"/>
    <cellStyle name="Total 2 3 2 3 6" xfId="45876"/>
    <cellStyle name="Total 2 3 2 3 7" xfId="45877"/>
    <cellStyle name="Total 2 3 2 4" xfId="45878"/>
    <cellStyle name="Total 2 3 2 4 2" xfId="45879"/>
    <cellStyle name="Total 2 3 2 4 3" xfId="45880"/>
    <cellStyle name="Total 2 3 2 4 4" xfId="45881"/>
    <cellStyle name="Total 2 3 2 5" xfId="45882"/>
    <cellStyle name="Total 2 3 2 5 2" xfId="45883"/>
    <cellStyle name="Total 2 3 2 5 3" xfId="45884"/>
    <cellStyle name="Total 2 3 2 5 4" xfId="45885"/>
    <cellStyle name="Total 2 3 2 6" xfId="45886"/>
    <cellStyle name="Total 2 3 2 7" xfId="45887"/>
    <cellStyle name="Total 2 3 2 8" xfId="45888"/>
    <cellStyle name="Total 2 3 2 9" xfId="45889"/>
    <cellStyle name="Total 2 3 3" xfId="45890"/>
    <cellStyle name="Total 2 3 3 2" xfId="45891"/>
    <cellStyle name="Total 2 3 3 2 2" xfId="45892"/>
    <cellStyle name="Total 2 3 3 2 2 2" xfId="45893"/>
    <cellStyle name="Total 2 3 3 2 2 3" xfId="45894"/>
    <cellStyle name="Total 2 3 3 2 2 4" xfId="45895"/>
    <cellStyle name="Total 2 3 3 2 3" xfId="45896"/>
    <cellStyle name="Total 2 3 3 2 3 2" xfId="45897"/>
    <cellStyle name="Total 2 3 3 2 3 3" xfId="45898"/>
    <cellStyle name="Total 2 3 3 2 3 4" xfId="45899"/>
    <cellStyle name="Total 2 3 3 2 4" xfId="45900"/>
    <cellStyle name="Total 2 3 3 2 5" xfId="45901"/>
    <cellStyle name="Total 2 3 3 2 6" xfId="45902"/>
    <cellStyle name="Total 2 3 3 2 7" xfId="45903"/>
    <cellStyle name="Total 2 3 3 3" xfId="45904"/>
    <cellStyle name="Total 2 3 3 3 2" xfId="45905"/>
    <cellStyle name="Total 2 3 3 3 3" xfId="45906"/>
    <cellStyle name="Total 2 3 3 3 4" xfId="45907"/>
    <cellStyle name="Total 2 3 3 4" xfId="45908"/>
    <cellStyle name="Total 2 3 3 4 2" xfId="45909"/>
    <cellStyle name="Total 2 3 3 4 3" xfId="45910"/>
    <cellStyle name="Total 2 3 3 4 4" xfId="45911"/>
    <cellStyle name="Total 2 3 3 5" xfId="45912"/>
    <cellStyle name="Total 2 3 3 6" xfId="45913"/>
    <cellStyle name="Total 2 3 3 7" xfId="45914"/>
    <cellStyle name="Total 2 3 3 8" xfId="45915"/>
    <cellStyle name="Total 2 3 4" xfId="45916"/>
    <cellStyle name="Total 2 3 4 2" xfId="45917"/>
    <cellStyle name="Total 2 3 4 2 2" xfId="45918"/>
    <cellStyle name="Total 2 3 4 2 2 2" xfId="45919"/>
    <cellStyle name="Total 2 3 4 2 2 3" xfId="45920"/>
    <cellStyle name="Total 2 3 4 2 2 4" xfId="45921"/>
    <cellStyle name="Total 2 3 4 2 3" xfId="45922"/>
    <cellStyle name="Total 2 3 4 2 3 2" xfId="45923"/>
    <cellStyle name="Total 2 3 4 2 3 3" xfId="45924"/>
    <cellStyle name="Total 2 3 4 2 3 4" xfId="45925"/>
    <cellStyle name="Total 2 3 4 2 4" xfId="45926"/>
    <cellStyle name="Total 2 3 4 2 5" xfId="45927"/>
    <cellStyle name="Total 2 3 4 2 6" xfId="45928"/>
    <cellStyle name="Total 2 3 4 2 7" xfId="45929"/>
    <cellStyle name="Total 2 3 4 3" xfId="45930"/>
    <cellStyle name="Total 2 3 4 3 2" xfId="45931"/>
    <cellStyle name="Total 2 3 4 3 3" xfId="45932"/>
    <cellStyle name="Total 2 3 4 3 4" xfId="45933"/>
    <cellStyle name="Total 2 3 4 4" xfId="45934"/>
    <cellStyle name="Total 2 3 4 4 2" xfId="45935"/>
    <cellStyle name="Total 2 3 4 4 3" xfId="45936"/>
    <cellStyle name="Total 2 3 4 4 4" xfId="45937"/>
    <cellStyle name="Total 2 3 4 5" xfId="45938"/>
    <cellStyle name="Total 2 3 4 6" xfId="45939"/>
    <cellStyle name="Total 2 3 4 7" xfId="45940"/>
    <cellStyle name="Total 2 3 4 8" xfId="45941"/>
    <cellStyle name="Total 2 3 5" xfId="45942"/>
    <cellStyle name="Total 2 3 5 2" xfId="45943"/>
    <cellStyle name="Total 2 3 5 2 2" xfId="45944"/>
    <cellStyle name="Total 2 3 5 2 2 2" xfId="45945"/>
    <cellStyle name="Total 2 3 5 2 2 3" xfId="45946"/>
    <cellStyle name="Total 2 3 5 2 2 4" xfId="45947"/>
    <cellStyle name="Total 2 3 5 2 3" xfId="45948"/>
    <cellStyle name="Total 2 3 5 2 3 2" xfId="45949"/>
    <cellStyle name="Total 2 3 5 2 3 3" xfId="45950"/>
    <cellStyle name="Total 2 3 5 2 3 4" xfId="45951"/>
    <cellStyle name="Total 2 3 5 2 4" xfId="45952"/>
    <cellStyle name="Total 2 3 5 2 5" xfId="45953"/>
    <cellStyle name="Total 2 3 5 2 6" xfId="45954"/>
    <cellStyle name="Total 2 3 5 2 7" xfId="45955"/>
    <cellStyle name="Total 2 3 5 3" xfId="45956"/>
    <cellStyle name="Total 2 3 5 3 2" xfId="45957"/>
    <cellStyle name="Total 2 3 5 3 3" xfId="45958"/>
    <cellStyle name="Total 2 3 5 3 4" xfId="45959"/>
    <cellStyle name="Total 2 3 5 4" xfId="45960"/>
    <cellStyle name="Total 2 3 5 4 2" xfId="45961"/>
    <cellStyle name="Total 2 3 5 4 3" xfId="45962"/>
    <cellStyle name="Total 2 3 5 4 4" xfId="45963"/>
    <cellStyle name="Total 2 3 5 5" xfId="45964"/>
    <cellStyle name="Total 2 3 5 6" xfId="45965"/>
    <cellStyle name="Total 2 3 5 7" xfId="45966"/>
    <cellStyle name="Total 2 3 5 8" xfId="45967"/>
    <cellStyle name="Total 2 3 6" xfId="45968"/>
    <cellStyle name="Total 2 3 6 2" xfId="45969"/>
    <cellStyle name="Total 2 3 6 2 2" xfId="45970"/>
    <cellStyle name="Total 2 3 6 2 2 2" xfId="45971"/>
    <cellStyle name="Total 2 3 6 2 2 3" xfId="45972"/>
    <cellStyle name="Total 2 3 6 2 2 4" xfId="45973"/>
    <cellStyle name="Total 2 3 6 2 3" xfId="45974"/>
    <cellStyle name="Total 2 3 6 2 3 2" xfId="45975"/>
    <cellStyle name="Total 2 3 6 2 3 3" xfId="45976"/>
    <cellStyle name="Total 2 3 6 2 3 4" xfId="45977"/>
    <cellStyle name="Total 2 3 6 2 4" xfId="45978"/>
    <cellStyle name="Total 2 3 6 2 5" xfId="45979"/>
    <cellStyle name="Total 2 3 6 2 6" xfId="45980"/>
    <cellStyle name="Total 2 3 6 2 7" xfId="45981"/>
    <cellStyle name="Total 2 3 6 3" xfId="45982"/>
    <cellStyle name="Total 2 3 6 3 2" xfId="45983"/>
    <cellStyle name="Total 2 3 6 3 3" xfId="45984"/>
    <cellStyle name="Total 2 3 6 3 4" xfId="45985"/>
    <cellStyle name="Total 2 3 6 4" xfId="45986"/>
    <cellStyle name="Total 2 3 6 4 2" xfId="45987"/>
    <cellStyle name="Total 2 3 6 4 3" xfId="45988"/>
    <cellStyle name="Total 2 3 6 4 4" xfId="45989"/>
    <cellStyle name="Total 2 3 6 5" xfId="45990"/>
    <cellStyle name="Total 2 3 6 6" xfId="45991"/>
    <cellStyle name="Total 2 3 6 7" xfId="45992"/>
    <cellStyle name="Total 2 3 6 8" xfId="45993"/>
    <cellStyle name="Total 2 3 7" xfId="45994"/>
    <cellStyle name="Total 2 3 7 2" xfId="45995"/>
    <cellStyle name="Total 2 3 7 2 2" xfId="45996"/>
    <cellStyle name="Total 2 3 7 2 3" xfId="45997"/>
    <cellStyle name="Total 2 3 7 2 4" xfId="45998"/>
    <cellStyle name="Total 2 3 7 3" xfId="45999"/>
    <cellStyle name="Total 2 3 7 3 2" xfId="46000"/>
    <cellStyle name="Total 2 3 7 3 3" xfId="46001"/>
    <cellStyle name="Total 2 3 7 3 4" xfId="46002"/>
    <cellStyle name="Total 2 3 7 4" xfId="46003"/>
    <cellStyle name="Total 2 3 7 5" xfId="46004"/>
    <cellStyle name="Total 2 3 7 6" xfId="46005"/>
    <cellStyle name="Total 2 3 7 7" xfId="46006"/>
    <cellStyle name="Total 2 3 8" xfId="46007"/>
    <cellStyle name="Total 2 3 8 2" xfId="46008"/>
    <cellStyle name="Total 2 3 8 3" xfId="46009"/>
    <cellStyle name="Total 2 3 8 4" xfId="46010"/>
    <cellStyle name="Total 2 3 9" xfId="46011"/>
    <cellStyle name="Total 2 3 9 2" xfId="46012"/>
    <cellStyle name="Total 2 3 9 3" xfId="46013"/>
    <cellStyle name="Total 2 3 9 4" xfId="46014"/>
    <cellStyle name="Total 2 4" xfId="46015"/>
    <cellStyle name="Total 2 4 10" xfId="46016"/>
    <cellStyle name="Total 2 4 10 2" xfId="46017"/>
    <cellStyle name="Total 2 4 10 3" xfId="46018"/>
    <cellStyle name="Total 2 4 10 4" xfId="46019"/>
    <cellStyle name="Total 2 4 11" xfId="46020"/>
    <cellStyle name="Total 2 4 12" xfId="46021"/>
    <cellStyle name="Total 2 4 13" xfId="46022"/>
    <cellStyle name="Total 2 4 14" xfId="46023"/>
    <cellStyle name="Total 2 4 2" xfId="46024"/>
    <cellStyle name="Total 2 4 2 2" xfId="46025"/>
    <cellStyle name="Total 2 4 2 2 2" xfId="46026"/>
    <cellStyle name="Total 2 4 2 2 2 2" xfId="46027"/>
    <cellStyle name="Total 2 4 2 2 2 3" xfId="46028"/>
    <cellStyle name="Total 2 4 2 2 2 4" xfId="46029"/>
    <cellStyle name="Total 2 4 2 2 3" xfId="46030"/>
    <cellStyle name="Total 2 4 2 2 3 2" xfId="46031"/>
    <cellStyle name="Total 2 4 2 2 3 3" xfId="46032"/>
    <cellStyle name="Total 2 4 2 2 3 4" xfId="46033"/>
    <cellStyle name="Total 2 4 2 2 4" xfId="46034"/>
    <cellStyle name="Total 2 4 2 2 5" xfId="46035"/>
    <cellStyle name="Total 2 4 2 2 6" xfId="46036"/>
    <cellStyle name="Total 2 4 2 2 7" xfId="46037"/>
    <cellStyle name="Total 2 4 2 3" xfId="46038"/>
    <cellStyle name="Total 2 4 2 3 2" xfId="46039"/>
    <cellStyle name="Total 2 4 2 3 2 2" xfId="46040"/>
    <cellStyle name="Total 2 4 2 3 2 3" xfId="46041"/>
    <cellStyle name="Total 2 4 2 3 2 4" xfId="46042"/>
    <cellStyle name="Total 2 4 2 3 3" xfId="46043"/>
    <cellStyle name="Total 2 4 2 3 3 2" xfId="46044"/>
    <cellStyle name="Total 2 4 2 3 3 3" xfId="46045"/>
    <cellStyle name="Total 2 4 2 3 3 4" xfId="46046"/>
    <cellStyle name="Total 2 4 2 3 4" xfId="46047"/>
    <cellStyle name="Total 2 4 2 3 5" xfId="46048"/>
    <cellStyle name="Total 2 4 2 3 6" xfId="46049"/>
    <cellStyle name="Total 2 4 2 3 7" xfId="46050"/>
    <cellStyle name="Total 2 4 2 4" xfId="46051"/>
    <cellStyle name="Total 2 4 2 4 2" xfId="46052"/>
    <cellStyle name="Total 2 4 2 4 3" xfId="46053"/>
    <cellStyle name="Total 2 4 2 4 4" xfId="46054"/>
    <cellStyle name="Total 2 4 2 5" xfId="46055"/>
    <cellStyle name="Total 2 4 2 5 2" xfId="46056"/>
    <cellStyle name="Total 2 4 2 5 3" xfId="46057"/>
    <cellStyle name="Total 2 4 2 5 4" xfId="46058"/>
    <cellStyle name="Total 2 4 2 6" xfId="46059"/>
    <cellStyle name="Total 2 4 2 7" xfId="46060"/>
    <cellStyle name="Total 2 4 2 8" xfId="46061"/>
    <cellStyle name="Total 2 4 2 9" xfId="46062"/>
    <cellStyle name="Total 2 4 3" xfId="46063"/>
    <cellStyle name="Total 2 4 3 2" xfId="46064"/>
    <cellStyle name="Total 2 4 3 2 2" xfId="46065"/>
    <cellStyle name="Total 2 4 3 2 2 2" xfId="46066"/>
    <cellStyle name="Total 2 4 3 2 2 3" xfId="46067"/>
    <cellStyle name="Total 2 4 3 2 2 4" xfId="46068"/>
    <cellStyle name="Total 2 4 3 2 3" xfId="46069"/>
    <cellStyle name="Total 2 4 3 2 3 2" xfId="46070"/>
    <cellStyle name="Total 2 4 3 2 3 3" xfId="46071"/>
    <cellStyle name="Total 2 4 3 2 3 4" xfId="46072"/>
    <cellStyle name="Total 2 4 3 2 4" xfId="46073"/>
    <cellStyle name="Total 2 4 3 2 5" xfId="46074"/>
    <cellStyle name="Total 2 4 3 2 6" xfId="46075"/>
    <cellStyle name="Total 2 4 3 2 7" xfId="46076"/>
    <cellStyle name="Total 2 4 3 3" xfId="46077"/>
    <cellStyle name="Total 2 4 3 3 2" xfId="46078"/>
    <cellStyle name="Total 2 4 3 3 3" xfId="46079"/>
    <cellStyle name="Total 2 4 3 3 4" xfId="46080"/>
    <cellStyle name="Total 2 4 3 4" xfId="46081"/>
    <cellStyle name="Total 2 4 3 4 2" xfId="46082"/>
    <cellStyle name="Total 2 4 3 4 3" xfId="46083"/>
    <cellStyle name="Total 2 4 3 4 4" xfId="46084"/>
    <cellStyle name="Total 2 4 3 5" xfId="46085"/>
    <cellStyle name="Total 2 4 3 6" xfId="46086"/>
    <cellStyle name="Total 2 4 3 7" xfId="46087"/>
    <cellStyle name="Total 2 4 3 8" xfId="46088"/>
    <cellStyle name="Total 2 4 4" xfId="46089"/>
    <cellStyle name="Total 2 4 4 2" xfId="46090"/>
    <cellStyle name="Total 2 4 4 2 2" xfId="46091"/>
    <cellStyle name="Total 2 4 4 2 2 2" xfId="46092"/>
    <cellStyle name="Total 2 4 4 2 2 3" xfId="46093"/>
    <cellStyle name="Total 2 4 4 2 2 4" xfId="46094"/>
    <cellStyle name="Total 2 4 4 2 3" xfId="46095"/>
    <cellStyle name="Total 2 4 4 2 3 2" xfId="46096"/>
    <cellStyle name="Total 2 4 4 2 3 3" xfId="46097"/>
    <cellStyle name="Total 2 4 4 2 3 4" xfId="46098"/>
    <cellStyle name="Total 2 4 4 2 4" xfId="46099"/>
    <cellStyle name="Total 2 4 4 2 5" xfId="46100"/>
    <cellStyle name="Total 2 4 4 2 6" xfId="46101"/>
    <cellStyle name="Total 2 4 4 2 7" xfId="46102"/>
    <cellStyle name="Total 2 4 4 3" xfId="46103"/>
    <cellStyle name="Total 2 4 4 3 2" xfId="46104"/>
    <cellStyle name="Total 2 4 4 3 3" xfId="46105"/>
    <cellStyle name="Total 2 4 4 3 4" xfId="46106"/>
    <cellStyle name="Total 2 4 4 4" xfId="46107"/>
    <cellStyle name="Total 2 4 4 4 2" xfId="46108"/>
    <cellStyle name="Total 2 4 4 4 3" xfId="46109"/>
    <cellStyle name="Total 2 4 4 4 4" xfId="46110"/>
    <cellStyle name="Total 2 4 4 5" xfId="46111"/>
    <cellStyle name="Total 2 4 4 6" xfId="46112"/>
    <cellStyle name="Total 2 4 4 7" xfId="46113"/>
    <cellStyle name="Total 2 4 4 8" xfId="46114"/>
    <cellStyle name="Total 2 4 5" xfId="46115"/>
    <cellStyle name="Total 2 4 5 2" xfId="46116"/>
    <cellStyle name="Total 2 4 5 2 2" xfId="46117"/>
    <cellStyle name="Total 2 4 5 2 2 2" xfId="46118"/>
    <cellStyle name="Total 2 4 5 2 2 3" xfId="46119"/>
    <cellStyle name="Total 2 4 5 2 2 4" xfId="46120"/>
    <cellStyle name="Total 2 4 5 2 3" xfId="46121"/>
    <cellStyle name="Total 2 4 5 2 3 2" xfId="46122"/>
    <cellStyle name="Total 2 4 5 2 3 3" xfId="46123"/>
    <cellStyle name="Total 2 4 5 2 3 4" xfId="46124"/>
    <cellStyle name="Total 2 4 5 2 4" xfId="46125"/>
    <cellStyle name="Total 2 4 5 2 5" xfId="46126"/>
    <cellStyle name="Total 2 4 5 2 6" xfId="46127"/>
    <cellStyle name="Total 2 4 5 2 7" xfId="46128"/>
    <cellStyle name="Total 2 4 5 3" xfId="46129"/>
    <cellStyle name="Total 2 4 5 3 2" xfId="46130"/>
    <cellStyle name="Total 2 4 5 3 3" xfId="46131"/>
    <cellStyle name="Total 2 4 5 3 4" xfId="46132"/>
    <cellStyle name="Total 2 4 5 4" xfId="46133"/>
    <cellStyle name="Total 2 4 5 4 2" xfId="46134"/>
    <cellStyle name="Total 2 4 5 4 3" xfId="46135"/>
    <cellStyle name="Total 2 4 5 4 4" xfId="46136"/>
    <cellStyle name="Total 2 4 5 5" xfId="46137"/>
    <cellStyle name="Total 2 4 5 6" xfId="46138"/>
    <cellStyle name="Total 2 4 5 7" xfId="46139"/>
    <cellStyle name="Total 2 4 5 8" xfId="46140"/>
    <cellStyle name="Total 2 4 6" xfId="46141"/>
    <cellStyle name="Total 2 4 6 2" xfId="46142"/>
    <cellStyle name="Total 2 4 6 2 2" xfId="46143"/>
    <cellStyle name="Total 2 4 6 2 2 2" xfId="46144"/>
    <cellStyle name="Total 2 4 6 2 2 3" xfId="46145"/>
    <cellStyle name="Total 2 4 6 2 2 4" xfId="46146"/>
    <cellStyle name="Total 2 4 6 2 3" xfId="46147"/>
    <cellStyle name="Total 2 4 6 2 3 2" xfId="46148"/>
    <cellStyle name="Total 2 4 6 2 3 3" xfId="46149"/>
    <cellStyle name="Total 2 4 6 2 3 4" xfId="46150"/>
    <cellStyle name="Total 2 4 6 2 4" xfId="46151"/>
    <cellStyle name="Total 2 4 6 2 5" xfId="46152"/>
    <cellStyle name="Total 2 4 6 2 6" xfId="46153"/>
    <cellStyle name="Total 2 4 6 2 7" xfId="46154"/>
    <cellStyle name="Total 2 4 6 3" xfId="46155"/>
    <cellStyle name="Total 2 4 6 3 2" xfId="46156"/>
    <cellStyle name="Total 2 4 6 3 3" xfId="46157"/>
    <cellStyle name="Total 2 4 6 3 4" xfId="46158"/>
    <cellStyle name="Total 2 4 6 4" xfId="46159"/>
    <cellStyle name="Total 2 4 6 4 2" xfId="46160"/>
    <cellStyle name="Total 2 4 6 4 3" xfId="46161"/>
    <cellStyle name="Total 2 4 6 4 4" xfId="46162"/>
    <cellStyle name="Total 2 4 6 5" xfId="46163"/>
    <cellStyle name="Total 2 4 6 6" xfId="46164"/>
    <cellStyle name="Total 2 4 6 7" xfId="46165"/>
    <cellStyle name="Total 2 4 6 8" xfId="46166"/>
    <cellStyle name="Total 2 4 7" xfId="46167"/>
    <cellStyle name="Total 2 4 7 2" xfId="46168"/>
    <cellStyle name="Total 2 4 7 2 2" xfId="46169"/>
    <cellStyle name="Total 2 4 7 2 3" xfId="46170"/>
    <cellStyle name="Total 2 4 7 2 4" xfId="46171"/>
    <cellStyle name="Total 2 4 7 3" xfId="46172"/>
    <cellStyle name="Total 2 4 7 3 2" xfId="46173"/>
    <cellStyle name="Total 2 4 7 3 3" xfId="46174"/>
    <cellStyle name="Total 2 4 7 3 4" xfId="46175"/>
    <cellStyle name="Total 2 4 7 4" xfId="46176"/>
    <cellStyle name="Total 2 4 7 5" xfId="46177"/>
    <cellStyle name="Total 2 4 7 6" xfId="46178"/>
    <cellStyle name="Total 2 4 7 7" xfId="46179"/>
    <cellStyle name="Total 2 4 8" xfId="46180"/>
    <cellStyle name="Total 2 4 8 2" xfId="46181"/>
    <cellStyle name="Total 2 4 8 3" xfId="46182"/>
    <cellStyle name="Total 2 4 8 4" xfId="46183"/>
    <cellStyle name="Total 2 4 9" xfId="46184"/>
    <cellStyle name="Total 2 4 9 2" xfId="46185"/>
    <cellStyle name="Total 2 4 9 3" xfId="46186"/>
    <cellStyle name="Total 2 4 9 4" xfId="46187"/>
    <cellStyle name="Total 2 5" xfId="46188"/>
    <cellStyle name="Total 2 5 10" xfId="46189"/>
    <cellStyle name="Total 2 5 10 2" xfId="46190"/>
    <cellStyle name="Total 2 5 10 3" xfId="46191"/>
    <cellStyle name="Total 2 5 10 4" xfId="46192"/>
    <cellStyle name="Total 2 5 11" xfId="46193"/>
    <cellStyle name="Total 2 5 12" xfId="46194"/>
    <cellStyle name="Total 2 5 13" xfId="46195"/>
    <cellStyle name="Total 2 5 14" xfId="46196"/>
    <cellStyle name="Total 2 5 2" xfId="46197"/>
    <cellStyle name="Total 2 5 2 2" xfId="46198"/>
    <cellStyle name="Total 2 5 2 2 2" xfId="46199"/>
    <cellStyle name="Total 2 5 2 2 2 2" xfId="46200"/>
    <cellStyle name="Total 2 5 2 2 2 3" xfId="46201"/>
    <cellStyle name="Total 2 5 2 2 2 4" xfId="46202"/>
    <cellStyle name="Total 2 5 2 2 3" xfId="46203"/>
    <cellStyle name="Total 2 5 2 2 3 2" xfId="46204"/>
    <cellStyle name="Total 2 5 2 2 3 3" xfId="46205"/>
    <cellStyle name="Total 2 5 2 2 3 4" xfId="46206"/>
    <cellStyle name="Total 2 5 2 2 4" xfId="46207"/>
    <cellStyle name="Total 2 5 2 2 5" xfId="46208"/>
    <cellStyle name="Total 2 5 2 2 6" xfId="46209"/>
    <cellStyle name="Total 2 5 2 2 7" xfId="46210"/>
    <cellStyle name="Total 2 5 2 3" xfId="46211"/>
    <cellStyle name="Total 2 5 2 3 2" xfId="46212"/>
    <cellStyle name="Total 2 5 2 3 2 2" xfId="46213"/>
    <cellStyle name="Total 2 5 2 3 2 3" xfId="46214"/>
    <cellStyle name="Total 2 5 2 3 2 4" xfId="46215"/>
    <cellStyle name="Total 2 5 2 3 3" xfId="46216"/>
    <cellStyle name="Total 2 5 2 3 3 2" xfId="46217"/>
    <cellStyle name="Total 2 5 2 3 3 3" xfId="46218"/>
    <cellStyle name="Total 2 5 2 3 3 4" xfId="46219"/>
    <cellStyle name="Total 2 5 2 3 4" xfId="46220"/>
    <cellStyle name="Total 2 5 2 3 5" xfId="46221"/>
    <cellStyle name="Total 2 5 2 3 6" xfId="46222"/>
    <cellStyle name="Total 2 5 2 3 7" xfId="46223"/>
    <cellStyle name="Total 2 5 2 4" xfId="46224"/>
    <cellStyle name="Total 2 5 2 4 2" xfId="46225"/>
    <cellStyle name="Total 2 5 2 4 3" xfId="46226"/>
    <cellStyle name="Total 2 5 2 4 4" xfId="46227"/>
    <cellStyle name="Total 2 5 2 5" xfId="46228"/>
    <cellStyle name="Total 2 5 2 5 2" xfId="46229"/>
    <cellStyle name="Total 2 5 2 5 3" xfId="46230"/>
    <cellStyle name="Total 2 5 2 5 4" xfId="46231"/>
    <cellStyle name="Total 2 5 2 6" xfId="46232"/>
    <cellStyle name="Total 2 5 2 7" xfId="46233"/>
    <cellStyle name="Total 2 5 2 8" xfId="46234"/>
    <cellStyle name="Total 2 5 2 9" xfId="46235"/>
    <cellStyle name="Total 2 5 3" xfId="46236"/>
    <cellStyle name="Total 2 5 3 2" xfId="46237"/>
    <cellStyle name="Total 2 5 3 2 2" xfId="46238"/>
    <cellStyle name="Total 2 5 3 2 2 2" xfId="46239"/>
    <cellStyle name="Total 2 5 3 2 2 3" xfId="46240"/>
    <cellStyle name="Total 2 5 3 2 2 4" xfId="46241"/>
    <cellStyle name="Total 2 5 3 2 3" xfId="46242"/>
    <cellStyle name="Total 2 5 3 2 3 2" xfId="46243"/>
    <cellStyle name="Total 2 5 3 2 3 3" xfId="46244"/>
    <cellStyle name="Total 2 5 3 2 3 4" xfId="46245"/>
    <cellStyle name="Total 2 5 3 2 4" xfId="46246"/>
    <cellStyle name="Total 2 5 3 2 5" xfId="46247"/>
    <cellStyle name="Total 2 5 3 2 6" xfId="46248"/>
    <cellStyle name="Total 2 5 3 2 7" xfId="46249"/>
    <cellStyle name="Total 2 5 3 3" xfId="46250"/>
    <cellStyle name="Total 2 5 3 3 2" xfId="46251"/>
    <cellStyle name="Total 2 5 3 3 3" xfId="46252"/>
    <cellStyle name="Total 2 5 3 3 4" xfId="46253"/>
    <cellStyle name="Total 2 5 3 4" xfId="46254"/>
    <cellStyle name="Total 2 5 3 4 2" xfId="46255"/>
    <cellStyle name="Total 2 5 3 4 3" xfId="46256"/>
    <cellStyle name="Total 2 5 3 4 4" xfId="46257"/>
    <cellStyle name="Total 2 5 3 5" xfId="46258"/>
    <cellStyle name="Total 2 5 3 6" xfId="46259"/>
    <cellStyle name="Total 2 5 3 7" xfId="46260"/>
    <cellStyle name="Total 2 5 3 8" xfId="46261"/>
    <cellStyle name="Total 2 5 4" xfId="46262"/>
    <cellStyle name="Total 2 5 4 2" xfId="46263"/>
    <cellStyle name="Total 2 5 4 2 2" xfId="46264"/>
    <cellStyle name="Total 2 5 4 2 2 2" xfId="46265"/>
    <cellStyle name="Total 2 5 4 2 2 3" xfId="46266"/>
    <cellStyle name="Total 2 5 4 2 2 4" xfId="46267"/>
    <cellStyle name="Total 2 5 4 2 3" xfId="46268"/>
    <cellStyle name="Total 2 5 4 2 3 2" xfId="46269"/>
    <cellStyle name="Total 2 5 4 2 3 3" xfId="46270"/>
    <cellStyle name="Total 2 5 4 2 3 4" xfId="46271"/>
    <cellStyle name="Total 2 5 4 2 4" xfId="46272"/>
    <cellStyle name="Total 2 5 4 2 5" xfId="46273"/>
    <cellStyle name="Total 2 5 4 2 6" xfId="46274"/>
    <cellStyle name="Total 2 5 4 2 7" xfId="46275"/>
    <cellStyle name="Total 2 5 4 3" xfId="46276"/>
    <cellStyle name="Total 2 5 4 3 2" xfId="46277"/>
    <cellStyle name="Total 2 5 4 3 3" xfId="46278"/>
    <cellStyle name="Total 2 5 4 3 4" xfId="46279"/>
    <cellStyle name="Total 2 5 4 4" xfId="46280"/>
    <cellStyle name="Total 2 5 4 4 2" xfId="46281"/>
    <cellStyle name="Total 2 5 4 4 3" xfId="46282"/>
    <cellStyle name="Total 2 5 4 4 4" xfId="46283"/>
    <cellStyle name="Total 2 5 4 5" xfId="46284"/>
    <cellStyle name="Total 2 5 4 6" xfId="46285"/>
    <cellStyle name="Total 2 5 4 7" xfId="46286"/>
    <cellStyle name="Total 2 5 4 8" xfId="46287"/>
    <cellStyle name="Total 2 5 5" xfId="46288"/>
    <cellStyle name="Total 2 5 5 2" xfId="46289"/>
    <cellStyle name="Total 2 5 5 2 2" xfId="46290"/>
    <cellStyle name="Total 2 5 5 2 2 2" xfId="46291"/>
    <cellStyle name="Total 2 5 5 2 2 3" xfId="46292"/>
    <cellStyle name="Total 2 5 5 2 2 4" xfId="46293"/>
    <cellStyle name="Total 2 5 5 2 3" xfId="46294"/>
    <cellStyle name="Total 2 5 5 2 3 2" xfId="46295"/>
    <cellStyle name="Total 2 5 5 2 3 3" xfId="46296"/>
    <cellStyle name="Total 2 5 5 2 3 4" xfId="46297"/>
    <cellStyle name="Total 2 5 5 2 4" xfId="46298"/>
    <cellStyle name="Total 2 5 5 2 5" xfId="46299"/>
    <cellStyle name="Total 2 5 5 2 6" xfId="46300"/>
    <cellStyle name="Total 2 5 5 2 7" xfId="46301"/>
    <cellStyle name="Total 2 5 5 3" xfId="46302"/>
    <cellStyle name="Total 2 5 5 3 2" xfId="46303"/>
    <cellStyle name="Total 2 5 5 3 3" xfId="46304"/>
    <cellStyle name="Total 2 5 5 3 4" xfId="46305"/>
    <cellStyle name="Total 2 5 5 4" xfId="46306"/>
    <cellStyle name="Total 2 5 5 4 2" xfId="46307"/>
    <cellStyle name="Total 2 5 5 4 3" xfId="46308"/>
    <cellStyle name="Total 2 5 5 4 4" xfId="46309"/>
    <cellStyle name="Total 2 5 5 5" xfId="46310"/>
    <cellStyle name="Total 2 5 5 6" xfId="46311"/>
    <cellStyle name="Total 2 5 5 7" xfId="46312"/>
    <cellStyle name="Total 2 5 5 8" xfId="46313"/>
    <cellStyle name="Total 2 5 6" xfId="46314"/>
    <cellStyle name="Total 2 5 6 2" xfId="46315"/>
    <cellStyle name="Total 2 5 6 2 2" xfId="46316"/>
    <cellStyle name="Total 2 5 6 2 2 2" xfId="46317"/>
    <cellStyle name="Total 2 5 6 2 2 3" xfId="46318"/>
    <cellStyle name="Total 2 5 6 2 2 4" xfId="46319"/>
    <cellStyle name="Total 2 5 6 2 3" xfId="46320"/>
    <cellStyle name="Total 2 5 6 2 3 2" xfId="46321"/>
    <cellStyle name="Total 2 5 6 2 3 3" xfId="46322"/>
    <cellStyle name="Total 2 5 6 2 3 4" xfId="46323"/>
    <cellStyle name="Total 2 5 6 2 4" xfId="46324"/>
    <cellStyle name="Total 2 5 6 2 5" xfId="46325"/>
    <cellStyle name="Total 2 5 6 2 6" xfId="46326"/>
    <cellStyle name="Total 2 5 6 2 7" xfId="46327"/>
    <cellStyle name="Total 2 5 6 3" xfId="46328"/>
    <cellStyle name="Total 2 5 6 3 2" xfId="46329"/>
    <cellStyle name="Total 2 5 6 3 3" xfId="46330"/>
    <cellStyle name="Total 2 5 6 3 4" xfId="46331"/>
    <cellStyle name="Total 2 5 6 4" xfId="46332"/>
    <cellStyle name="Total 2 5 6 4 2" xfId="46333"/>
    <cellStyle name="Total 2 5 6 4 3" xfId="46334"/>
    <cellStyle name="Total 2 5 6 4 4" xfId="46335"/>
    <cellStyle name="Total 2 5 6 5" xfId="46336"/>
    <cellStyle name="Total 2 5 6 6" xfId="46337"/>
    <cellStyle name="Total 2 5 6 7" xfId="46338"/>
    <cellStyle name="Total 2 5 6 8" xfId="46339"/>
    <cellStyle name="Total 2 5 7" xfId="46340"/>
    <cellStyle name="Total 2 5 7 2" xfId="46341"/>
    <cellStyle name="Total 2 5 7 2 2" xfId="46342"/>
    <cellStyle name="Total 2 5 7 2 3" xfId="46343"/>
    <cellStyle name="Total 2 5 7 2 4" xfId="46344"/>
    <cellStyle name="Total 2 5 7 3" xfId="46345"/>
    <cellStyle name="Total 2 5 7 3 2" xfId="46346"/>
    <cellStyle name="Total 2 5 7 3 3" xfId="46347"/>
    <cellStyle name="Total 2 5 7 3 4" xfId="46348"/>
    <cellStyle name="Total 2 5 7 4" xfId="46349"/>
    <cellStyle name="Total 2 5 7 5" xfId="46350"/>
    <cellStyle name="Total 2 5 7 6" xfId="46351"/>
    <cellStyle name="Total 2 5 7 7" xfId="46352"/>
    <cellStyle name="Total 2 5 8" xfId="46353"/>
    <cellStyle name="Total 2 5 8 2" xfId="46354"/>
    <cellStyle name="Total 2 5 8 3" xfId="46355"/>
    <cellStyle name="Total 2 5 8 4" xfId="46356"/>
    <cellStyle name="Total 2 5 9" xfId="46357"/>
    <cellStyle name="Total 2 5 9 2" xfId="46358"/>
    <cellStyle name="Total 2 5 9 3" xfId="46359"/>
    <cellStyle name="Total 2 5 9 4" xfId="46360"/>
    <cellStyle name="Total 2 6" xfId="46361"/>
    <cellStyle name="Total 2 6 10" xfId="46362"/>
    <cellStyle name="Total 2 6 10 2" xfId="46363"/>
    <cellStyle name="Total 2 6 10 3" xfId="46364"/>
    <cellStyle name="Total 2 6 10 4" xfId="46365"/>
    <cellStyle name="Total 2 6 11" xfId="46366"/>
    <cellStyle name="Total 2 6 11 2" xfId="46367"/>
    <cellStyle name="Total 2 6 11 3" xfId="46368"/>
    <cellStyle name="Total 2 6 11 4" xfId="46369"/>
    <cellStyle name="Total 2 6 12" xfId="46370"/>
    <cellStyle name="Total 2 6 13" xfId="46371"/>
    <cellStyle name="Total 2 6 14" xfId="46372"/>
    <cellStyle name="Total 2 6 15" xfId="46373"/>
    <cellStyle name="Total 2 6 2" xfId="46374"/>
    <cellStyle name="Total 2 6 2 2" xfId="46375"/>
    <cellStyle name="Total 2 6 2 2 2" xfId="46376"/>
    <cellStyle name="Total 2 6 2 2 3" xfId="46377"/>
    <cellStyle name="Total 2 6 2 2 4" xfId="46378"/>
    <cellStyle name="Total 2 6 2 2 5" xfId="46379"/>
    <cellStyle name="Total 2 6 2 3" xfId="46380"/>
    <cellStyle name="Total 2 6 2 4" xfId="46381"/>
    <cellStyle name="Total 2 6 2 5" xfId="46382"/>
    <cellStyle name="Total 2 6 2 6" xfId="46383"/>
    <cellStyle name="Total 2 6 2 7" xfId="46384"/>
    <cellStyle name="Total 2 6 2 8" xfId="46385"/>
    <cellStyle name="Total 2 6 2 9" xfId="46386"/>
    <cellStyle name="Total 2 6 3" xfId="46387"/>
    <cellStyle name="Total 2 6 3 2" xfId="46388"/>
    <cellStyle name="Total 2 6 3 2 2" xfId="46389"/>
    <cellStyle name="Total 2 6 3 2 2 2" xfId="46390"/>
    <cellStyle name="Total 2 6 3 2 2 3" xfId="46391"/>
    <cellStyle name="Total 2 6 3 2 2 4" xfId="46392"/>
    <cellStyle name="Total 2 6 3 2 3" xfId="46393"/>
    <cellStyle name="Total 2 6 3 2 3 2" xfId="46394"/>
    <cellStyle name="Total 2 6 3 2 3 3" xfId="46395"/>
    <cellStyle name="Total 2 6 3 2 3 4" xfId="46396"/>
    <cellStyle name="Total 2 6 3 2 4" xfId="46397"/>
    <cellStyle name="Total 2 6 3 2 5" xfId="46398"/>
    <cellStyle name="Total 2 6 3 2 6" xfId="46399"/>
    <cellStyle name="Total 2 6 3 2 7" xfId="46400"/>
    <cellStyle name="Total 2 6 3 3" xfId="46401"/>
    <cellStyle name="Total 2 6 3 3 2" xfId="46402"/>
    <cellStyle name="Total 2 6 3 3 2 2" xfId="46403"/>
    <cellStyle name="Total 2 6 3 3 2 3" xfId="46404"/>
    <cellStyle name="Total 2 6 3 3 2 4" xfId="46405"/>
    <cellStyle name="Total 2 6 3 3 3" xfId="46406"/>
    <cellStyle name="Total 2 6 3 3 3 2" xfId="46407"/>
    <cellStyle name="Total 2 6 3 3 3 3" xfId="46408"/>
    <cellStyle name="Total 2 6 3 3 3 4" xfId="46409"/>
    <cellStyle name="Total 2 6 3 3 4" xfId="46410"/>
    <cellStyle name="Total 2 6 3 3 5" xfId="46411"/>
    <cellStyle name="Total 2 6 3 3 6" xfId="46412"/>
    <cellStyle name="Total 2 6 3 3 7" xfId="46413"/>
    <cellStyle name="Total 2 6 3 4" xfId="46414"/>
    <cellStyle name="Total 2 6 3 4 2" xfId="46415"/>
    <cellStyle name="Total 2 6 3 4 3" xfId="46416"/>
    <cellStyle name="Total 2 6 3 4 4" xfId="46417"/>
    <cellStyle name="Total 2 6 3 5" xfId="46418"/>
    <cellStyle name="Total 2 6 3 5 2" xfId="46419"/>
    <cellStyle name="Total 2 6 3 5 3" xfId="46420"/>
    <cellStyle name="Total 2 6 3 5 4" xfId="46421"/>
    <cellStyle name="Total 2 6 3 6" xfId="46422"/>
    <cellStyle name="Total 2 6 3 7" xfId="46423"/>
    <cellStyle name="Total 2 6 3 8" xfId="46424"/>
    <cellStyle name="Total 2 6 3 9" xfId="46425"/>
    <cellStyle name="Total 2 6 4" xfId="46426"/>
    <cellStyle name="Total 2 6 4 2" xfId="46427"/>
    <cellStyle name="Total 2 6 4 2 2" xfId="46428"/>
    <cellStyle name="Total 2 6 4 2 2 2" xfId="46429"/>
    <cellStyle name="Total 2 6 4 2 2 3" xfId="46430"/>
    <cellStyle name="Total 2 6 4 2 2 4" xfId="46431"/>
    <cellStyle name="Total 2 6 4 2 3" xfId="46432"/>
    <cellStyle name="Total 2 6 4 2 3 2" xfId="46433"/>
    <cellStyle name="Total 2 6 4 2 3 3" xfId="46434"/>
    <cellStyle name="Total 2 6 4 2 3 4" xfId="46435"/>
    <cellStyle name="Total 2 6 4 2 4" xfId="46436"/>
    <cellStyle name="Total 2 6 4 2 5" xfId="46437"/>
    <cellStyle name="Total 2 6 4 2 6" xfId="46438"/>
    <cellStyle name="Total 2 6 4 2 7" xfId="46439"/>
    <cellStyle name="Total 2 6 4 3" xfId="46440"/>
    <cellStyle name="Total 2 6 4 3 2" xfId="46441"/>
    <cellStyle name="Total 2 6 4 3 3" xfId="46442"/>
    <cellStyle name="Total 2 6 4 3 4" xfId="46443"/>
    <cellStyle name="Total 2 6 4 4" xfId="46444"/>
    <cellStyle name="Total 2 6 4 4 2" xfId="46445"/>
    <cellStyle name="Total 2 6 4 4 3" xfId="46446"/>
    <cellStyle name="Total 2 6 4 4 4" xfId="46447"/>
    <cellStyle name="Total 2 6 4 5" xfId="46448"/>
    <cellStyle name="Total 2 6 4 6" xfId="46449"/>
    <cellStyle name="Total 2 6 4 7" xfId="46450"/>
    <cellStyle name="Total 2 6 4 8" xfId="46451"/>
    <cellStyle name="Total 2 6 5" xfId="46452"/>
    <cellStyle name="Total 2 6 5 2" xfId="46453"/>
    <cellStyle name="Total 2 6 5 2 2" xfId="46454"/>
    <cellStyle name="Total 2 6 5 2 2 2" xfId="46455"/>
    <cellStyle name="Total 2 6 5 2 2 3" xfId="46456"/>
    <cellStyle name="Total 2 6 5 2 2 4" xfId="46457"/>
    <cellStyle name="Total 2 6 5 2 3" xfId="46458"/>
    <cellStyle name="Total 2 6 5 2 3 2" xfId="46459"/>
    <cellStyle name="Total 2 6 5 2 3 3" xfId="46460"/>
    <cellStyle name="Total 2 6 5 2 3 4" xfId="46461"/>
    <cellStyle name="Total 2 6 5 2 4" xfId="46462"/>
    <cellStyle name="Total 2 6 5 2 5" xfId="46463"/>
    <cellStyle name="Total 2 6 5 2 6" xfId="46464"/>
    <cellStyle name="Total 2 6 5 2 7" xfId="46465"/>
    <cellStyle name="Total 2 6 5 3" xfId="46466"/>
    <cellStyle name="Total 2 6 5 3 2" xfId="46467"/>
    <cellStyle name="Total 2 6 5 3 3" xfId="46468"/>
    <cellStyle name="Total 2 6 5 3 4" xfId="46469"/>
    <cellStyle name="Total 2 6 5 4" xfId="46470"/>
    <cellStyle name="Total 2 6 5 4 2" xfId="46471"/>
    <cellStyle name="Total 2 6 5 4 3" xfId="46472"/>
    <cellStyle name="Total 2 6 5 4 4" xfId="46473"/>
    <cellStyle name="Total 2 6 5 5" xfId="46474"/>
    <cellStyle name="Total 2 6 5 6" xfId="46475"/>
    <cellStyle name="Total 2 6 5 7" xfId="46476"/>
    <cellStyle name="Total 2 6 5 8" xfId="46477"/>
    <cellStyle name="Total 2 6 6" xfId="46478"/>
    <cellStyle name="Total 2 6 6 2" xfId="46479"/>
    <cellStyle name="Total 2 6 6 2 2" xfId="46480"/>
    <cellStyle name="Total 2 6 6 2 2 2" xfId="46481"/>
    <cellStyle name="Total 2 6 6 2 2 3" xfId="46482"/>
    <cellStyle name="Total 2 6 6 2 2 4" xfId="46483"/>
    <cellStyle name="Total 2 6 6 2 3" xfId="46484"/>
    <cellStyle name="Total 2 6 6 2 3 2" xfId="46485"/>
    <cellStyle name="Total 2 6 6 2 3 3" xfId="46486"/>
    <cellStyle name="Total 2 6 6 2 3 4" xfId="46487"/>
    <cellStyle name="Total 2 6 6 2 4" xfId="46488"/>
    <cellStyle name="Total 2 6 6 2 5" xfId="46489"/>
    <cellStyle name="Total 2 6 6 2 6" xfId="46490"/>
    <cellStyle name="Total 2 6 6 2 7" xfId="46491"/>
    <cellStyle name="Total 2 6 6 3" xfId="46492"/>
    <cellStyle name="Total 2 6 6 3 2" xfId="46493"/>
    <cellStyle name="Total 2 6 6 3 3" xfId="46494"/>
    <cellStyle name="Total 2 6 6 3 4" xfId="46495"/>
    <cellStyle name="Total 2 6 6 4" xfId="46496"/>
    <cellStyle name="Total 2 6 6 4 2" xfId="46497"/>
    <cellStyle name="Total 2 6 6 4 3" xfId="46498"/>
    <cellStyle name="Total 2 6 6 4 4" xfId="46499"/>
    <cellStyle name="Total 2 6 6 5" xfId="46500"/>
    <cellStyle name="Total 2 6 6 6" xfId="46501"/>
    <cellStyle name="Total 2 6 6 7" xfId="46502"/>
    <cellStyle name="Total 2 6 6 8" xfId="46503"/>
    <cellStyle name="Total 2 6 7" xfId="46504"/>
    <cellStyle name="Total 2 6 7 2" xfId="46505"/>
    <cellStyle name="Total 2 6 7 2 2" xfId="46506"/>
    <cellStyle name="Total 2 6 7 2 2 2" xfId="46507"/>
    <cellStyle name="Total 2 6 7 2 2 3" xfId="46508"/>
    <cellStyle name="Total 2 6 7 2 2 4" xfId="46509"/>
    <cellStyle name="Total 2 6 7 2 3" xfId="46510"/>
    <cellStyle name="Total 2 6 7 2 3 2" xfId="46511"/>
    <cellStyle name="Total 2 6 7 2 3 3" xfId="46512"/>
    <cellStyle name="Total 2 6 7 2 3 4" xfId="46513"/>
    <cellStyle name="Total 2 6 7 2 4" xfId="46514"/>
    <cellStyle name="Total 2 6 7 2 5" xfId="46515"/>
    <cellStyle name="Total 2 6 7 2 6" xfId="46516"/>
    <cellStyle name="Total 2 6 7 2 7" xfId="46517"/>
    <cellStyle name="Total 2 6 7 3" xfId="46518"/>
    <cellStyle name="Total 2 6 7 3 2" xfId="46519"/>
    <cellStyle name="Total 2 6 7 3 3" xfId="46520"/>
    <cellStyle name="Total 2 6 7 3 4" xfId="46521"/>
    <cellStyle name="Total 2 6 7 4" xfId="46522"/>
    <cellStyle name="Total 2 6 7 4 2" xfId="46523"/>
    <cellStyle name="Total 2 6 7 4 3" xfId="46524"/>
    <cellStyle name="Total 2 6 7 4 4" xfId="46525"/>
    <cellStyle name="Total 2 6 7 5" xfId="46526"/>
    <cellStyle name="Total 2 6 7 6" xfId="46527"/>
    <cellStyle name="Total 2 6 7 7" xfId="46528"/>
    <cellStyle name="Total 2 6 7 8" xfId="46529"/>
    <cellStyle name="Total 2 6 8" xfId="46530"/>
    <cellStyle name="Total 2 6 8 2" xfId="46531"/>
    <cellStyle name="Total 2 6 8 2 2" xfId="46532"/>
    <cellStyle name="Total 2 6 8 2 3" xfId="46533"/>
    <cellStyle name="Total 2 6 8 2 4" xfId="46534"/>
    <cellStyle name="Total 2 6 8 3" xfId="46535"/>
    <cellStyle name="Total 2 6 8 3 2" xfId="46536"/>
    <cellStyle name="Total 2 6 8 3 3" xfId="46537"/>
    <cellStyle name="Total 2 6 8 3 4" xfId="46538"/>
    <cellStyle name="Total 2 6 8 4" xfId="46539"/>
    <cellStyle name="Total 2 6 8 5" xfId="46540"/>
    <cellStyle name="Total 2 6 8 6" xfId="46541"/>
    <cellStyle name="Total 2 6 8 7" xfId="46542"/>
    <cellStyle name="Total 2 6 9" xfId="46543"/>
    <cellStyle name="Total 2 6 9 2" xfId="46544"/>
    <cellStyle name="Total 2 6 9 3" xfId="46545"/>
    <cellStyle name="Total 2 6 9 4" xfId="46546"/>
    <cellStyle name="Total 2 7" xfId="46547"/>
    <cellStyle name="Total 2 7 10" xfId="46548"/>
    <cellStyle name="Total 2 7 10 2" xfId="46549"/>
    <cellStyle name="Total 2 7 10 3" xfId="46550"/>
    <cellStyle name="Total 2 7 10 4" xfId="46551"/>
    <cellStyle name="Total 2 7 11" xfId="46552"/>
    <cellStyle name="Total 2 7 11 2" xfId="46553"/>
    <cellStyle name="Total 2 7 11 3" xfId="46554"/>
    <cellStyle name="Total 2 7 11 4" xfId="46555"/>
    <cellStyle name="Total 2 7 12" xfId="46556"/>
    <cellStyle name="Total 2 7 13" xfId="46557"/>
    <cellStyle name="Total 2 7 14" xfId="46558"/>
    <cellStyle name="Total 2 7 15" xfId="46559"/>
    <cellStyle name="Total 2 7 2" xfId="46560"/>
    <cellStyle name="Total 2 7 2 2" xfId="46561"/>
    <cellStyle name="Total 2 7 2 2 2" xfId="46562"/>
    <cellStyle name="Total 2 7 2 2 3" xfId="46563"/>
    <cellStyle name="Total 2 7 2 2 4" xfId="46564"/>
    <cellStyle name="Total 2 7 2 2 5" xfId="46565"/>
    <cellStyle name="Total 2 7 2 3" xfId="46566"/>
    <cellStyle name="Total 2 7 2 4" xfId="46567"/>
    <cellStyle name="Total 2 7 2 5" xfId="46568"/>
    <cellStyle name="Total 2 7 2 6" xfId="46569"/>
    <cellStyle name="Total 2 7 2 7" xfId="46570"/>
    <cellStyle name="Total 2 7 2 8" xfId="46571"/>
    <cellStyle name="Total 2 7 2 9" xfId="46572"/>
    <cellStyle name="Total 2 7 3" xfId="46573"/>
    <cellStyle name="Total 2 7 3 2" xfId="46574"/>
    <cellStyle name="Total 2 7 3 2 2" xfId="46575"/>
    <cellStyle name="Total 2 7 3 2 2 2" xfId="46576"/>
    <cellStyle name="Total 2 7 3 2 2 3" xfId="46577"/>
    <cellStyle name="Total 2 7 3 2 2 4" xfId="46578"/>
    <cellStyle name="Total 2 7 3 2 3" xfId="46579"/>
    <cellStyle name="Total 2 7 3 2 3 2" xfId="46580"/>
    <cellStyle name="Total 2 7 3 2 3 3" xfId="46581"/>
    <cellStyle name="Total 2 7 3 2 3 4" xfId="46582"/>
    <cellStyle name="Total 2 7 3 2 4" xfId="46583"/>
    <cellStyle name="Total 2 7 3 2 5" xfId="46584"/>
    <cellStyle name="Total 2 7 3 2 6" xfId="46585"/>
    <cellStyle name="Total 2 7 3 2 7" xfId="46586"/>
    <cellStyle name="Total 2 7 3 3" xfId="46587"/>
    <cellStyle name="Total 2 7 3 3 2" xfId="46588"/>
    <cellStyle name="Total 2 7 3 3 2 2" xfId="46589"/>
    <cellStyle name="Total 2 7 3 3 2 3" xfId="46590"/>
    <cellStyle name="Total 2 7 3 3 2 4" xfId="46591"/>
    <cellStyle name="Total 2 7 3 3 3" xfId="46592"/>
    <cellStyle name="Total 2 7 3 3 3 2" xfId="46593"/>
    <cellStyle name="Total 2 7 3 3 3 3" xfId="46594"/>
    <cellStyle name="Total 2 7 3 3 3 4" xfId="46595"/>
    <cellStyle name="Total 2 7 3 3 4" xfId="46596"/>
    <cellStyle name="Total 2 7 3 3 5" xfId="46597"/>
    <cellStyle name="Total 2 7 3 3 6" xfId="46598"/>
    <cellStyle name="Total 2 7 3 3 7" xfId="46599"/>
    <cellStyle name="Total 2 7 3 4" xfId="46600"/>
    <cellStyle name="Total 2 7 3 4 2" xfId="46601"/>
    <cellStyle name="Total 2 7 3 4 3" xfId="46602"/>
    <cellStyle name="Total 2 7 3 4 4" xfId="46603"/>
    <cellStyle name="Total 2 7 3 5" xfId="46604"/>
    <cellStyle name="Total 2 7 3 5 2" xfId="46605"/>
    <cellStyle name="Total 2 7 3 5 3" xfId="46606"/>
    <cellStyle name="Total 2 7 3 5 4" xfId="46607"/>
    <cellStyle name="Total 2 7 3 6" xfId="46608"/>
    <cellStyle name="Total 2 7 3 7" xfId="46609"/>
    <cellStyle name="Total 2 7 3 8" xfId="46610"/>
    <cellStyle name="Total 2 7 3 9" xfId="46611"/>
    <cellStyle name="Total 2 7 4" xfId="46612"/>
    <cellStyle name="Total 2 7 4 2" xfId="46613"/>
    <cellStyle name="Total 2 7 4 2 2" xfId="46614"/>
    <cellStyle name="Total 2 7 4 2 2 2" xfId="46615"/>
    <cellStyle name="Total 2 7 4 2 2 3" xfId="46616"/>
    <cellStyle name="Total 2 7 4 2 2 4" xfId="46617"/>
    <cellStyle name="Total 2 7 4 2 3" xfId="46618"/>
    <cellStyle name="Total 2 7 4 2 3 2" xfId="46619"/>
    <cellStyle name="Total 2 7 4 2 3 3" xfId="46620"/>
    <cellStyle name="Total 2 7 4 2 3 4" xfId="46621"/>
    <cellStyle name="Total 2 7 4 2 4" xfId="46622"/>
    <cellStyle name="Total 2 7 4 2 5" xfId="46623"/>
    <cellStyle name="Total 2 7 4 2 6" xfId="46624"/>
    <cellStyle name="Total 2 7 4 2 7" xfId="46625"/>
    <cellStyle name="Total 2 7 4 3" xfId="46626"/>
    <cellStyle name="Total 2 7 4 3 2" xfId="46627"/>
    <cellStyle name="Total 2 7 4 3 3" xfId="46628"/>
    <cellStyle name="Total 2 7 4 3 4" xfId="46629"/>
    <cellStyle name="Total 2 7 4 4" xfId="46630"/>
    <cellStyle name="Total 2 7 4 4 2" xfId="46631"/>
    <cellStyle name="Total 2 7 4 4 3" xfId="46632"/>
    <cellStyle name="Total 2 7 4 4 4" xfId="46633"/>
    <cellStyle name="Total 2 7 4 5" xfId="46634"/>
    <cellStyle name="Total 2 7 4 6" xfId="46635"/>
    <cellStyle name="Total 2 7 4 7" xfId="46636"/>
    <cellStyle name="Total 2 7 4 8" xfId="46637"/>
    <cellStyle name="Total 2 7 5" xfId="46638"/>
    <cellStyle name="Total 2 7 5 2" xfId="46639"/>
    <cellStyle name="Total 2 7 5 2 2" xfId="46640"/>
    <cellStyle name="Total 2 7 5 2 2 2" xfId="46641"/>
    <cellStyle name="Total 2 7 5 2 2 3" xfId="46642"/>
    <cellStyle name="Total 2 7 5 2 2 4" xfId="46643"/>
    <cellStyle name="Total 2 7 5 2 3" xfId="46644"/>
    <cellStyle name="Total 2 7 5 2 3 2" xfId="46645"/>
    <cellStyle name="Total 2 7 5 2 3 3" xfId="46646"/>
    <cellStyle name="Total 2 7 5 2 3 4" xfId="46647"/>
    <cellStyle name="Total 2 7 5 2 4" xfId="46648"/>
    <cellStyle name="Total 2 7 5 2 5" xfId="46649"/>
    <cellStyle name="Total 2 7 5 2 6" xfId="46650"/>
    <cellStyle name="Total 2 7 5 2 7" xfId="46651"/>
    <cellStyle name="Total 2 7 5 3" xfId="46652"/>
    <cellStyle name="Total 2 7 5 3 2" xfId="46653"/>
    <cellStyle name="Total 2 7 5 3 3" xfId="46654"/>
    <cellStyle name="Total 2 7 5 3 4" xfId="46655"/>
    <cellStyle name="Total 2 7 5 4" xfId="46656"/>
    <cellStyle name="Total 2 7 5 4 2" xfId="46657"/>
    <cellStyle name="Total 2 7 5 4 3" xfId="46658"/>
    <cellStyle name="Total 2 7 5 4 4" xfId="46659"/>
    <cellStyle name="Total 2 7 5 5" xfId="46660"/>
    <cellStyle name="Total 2 7 5 6" xfId="46661"/>
    <cellStyle name="Total 2 7 5 7" xfId="46662"/>
    <cellStyle name="Total 2 7 5 8" xfId="46663"/>
    <cellStyle name="Total 2 7 6" xfId="46664"/>
    <cellStyle name="Total 2 7 6 2" xfId="46665"/>
    <cellStyle name="Total 2 7 6 2 2" xfId="46666"/>
    <cellStyle name="Total 2 7 6 2 2 2" xfId="46667"/>
    <cellStyle name="Total 2 7 6 2 2 3" xfId="46668"/>
    <cellStyle name="Total 2 7 6 2 2 4" xfId="46669"/>
    <cellStyle name="Total 2 7 6 2 3" xfId="46670"/>
    <cellStyle name="Total 2 7 6 2 3 2" xfId="46671"/>
    <cellStyle name="Total 2 7 6 2 3 3" xfId="46672"/>
    <cellStyle name="Total 2 7 6 2 3 4" xfId="46673"/>
    <cellStyle name="Total 2 7 6 2 4" xfId="46674"/>
    <cellStyle name="Total 2 7 6 2 5" xfId="46675"/>
    <cellStyle name="Total 2 7 6 2 6" xfId="46676"/>
    <cellStyle name="Total 2 7 6 2 7" xfId="46677"/>
    <cellStyle name="Total 2 7 6 3" xfId="46678"/>
    <cellStyle name="Total 2 7 6 3 2" xfId="46679"/>
    <cellStyle name="Total 2 7 6 3 3" xfId="46680"/>
    <cellStyle name="Total 2 7 6 3 4" xfId="46681"/>
    <cellStyle name="Total 2 7 6 4" xfId="46682"/>
    <cellStyle name="Total 2 7 6 4 2" xfId="46683"/>
    <cellStyle name="Total 2 7 6 4 3" xfId="46684"/>
    <cellStyle name="Total 2 7 6 4 4" xfId="46685"/>
    <cellStyle name="Total 2 7 6 5" xfId="46686"/>
    <cellStyle name="Total 2 7 6 6" xfId="46687"/>
    <cellStyle name="Total 2 7 6 7" xfId="46688"/>
    <cellStyle name="Total 2 7 6 8" xfId="46689"/>
    <cellStyle name="Total 2 7 7" xfId="46690"/>
    <cellStyle name="Total 2 7 7 2" xfId="46691"/>
    <cellStyle name="Total 2 7 7 2 2" xfId="46692"/>
    <cellStyle name="Total 2 7 7 2 2 2" xfId="46693"/>
    <cellStyle name="Total 2 7 7 2 2 3" xfId="46694"/>
    <cellStyle name="Total 2 7 7 2 2 4" xfId="46695"/>
    <cellStyle name="Total 2 7 7 2 3" xfId="46696"/>
    <cellStyle name="Total 2 7 7 2 3 2" xfId="46697"/>
    <cellStyle name="Total 2 7 7 2 3 3" xfId="46698"/>
    <cellStyle name="Total 2 7 7 2 3 4" xfId="46699"/>
    <cellStyle name="Total 2 7 7 2 4" xfId="46700"/>
    <cellStyle name="Total 2 7 7 2 5" xfId="46701"/>
    <cellStyle name="Total 2 7 7 2 6" xfId="46702"/>
    <cellStyle name="Total 2 7 7 2 7" xfId="46703"/>
    <cellStyle name="Total 2 7 7 3" xfId="46704"/>
    <cellStyle name="Total 2 7 7 3 2" xfId="46705"/>
    <cellStyle name="Total 2 7 7 3 3" xfId="46706"/>
    <cellStyle name="Total 2 7 7 3 4" xfId="46707"/>
    <cellStyle name="Total 2 7 7 4" xfId="46708"/>
    <cellStyle name="Total 2 7 7 4 2" xfId="46709"/>
    <cellStyle name="Total 2 7 7 4 3" xfId="46710"/>
    <cellStyle name="Total 2 7 7 4 4" xfId="46711"/>
    <cellStyle name="Total 2 7 7 5" xfId="46712"/>
    <cellStyle name="Total 2 7 7 6" xfId="46713"/>
    <cellStyle name="Total 2 7 7 7" xfId="46714"/>
    <cellStyle name="Total 2 7 7 8" xfId="46715"/>
    <cellStyle name="Total 2 7 8" xfId="46716"/>
    <cellStyle name="Total 2 7 8 2" xfId="46717"/>
    <cellStyle name="Total 2 7 8 2 2" xfId="46718"/>
    <cellStyle name="Total 2 7 8 2 3" xfId="46719"/>
    <cellStyle name="Total 2 7 8 2 4" xfId="46720"/>
    <cellStyle name="Total 2 7 8 3" xfId="46721"/>
    <cellStyle name="Total 2 7 8 3 2" xfId="46722"/>
    <cellStyle name="Total 2 7 8 3 3" xfId="46723"/>
    <cellStyle name="Total 2 7 8 3 4" xfId="46724"/>
    <cellStyle name="Total 2 7 8 4" xfId="46725"/>
    <cellStyle name="Total 2 7 8 5" xfId="46726"/>
    <cellStyle name="Total 2 7 8 6" xfId="46727"/>
    <cellStyle name="Total 2 7 8 7" xfId="46728"/>
    <cellStyle name="Total 2 7 9" xfId="46729"/>
    <cellStyle name="Total 2 7 9 2" xfId="46730"/>
    <cellStyle name="Total 2 7 9 3" xfId="46731"/>
    <cellStyle name="Total 2 7 9 4" xfId="46732"/>
    <cellStyle name="Total 2 8" xfId="46733"/>
    <cellStyle name="Total 2 8 2" xfId="46734"/>
    <cellStyle name="Total 2 8 2 2" xfId="46735"/>
    <cellStyle name="Total 2 8 2 3" xfId="46736"/>
    <cellStyle name="Total 2 8 2 4" xfId="46737"/>
    <cellStyle name="Total 2 8 2 5" xfId="46738"/>
    <cellStyle name="Total 2 8 3" xfId="46739"/>
    <cellStyle name="Total 2 8 4" xfId="46740"/>
    <cellStyle name="Total 2 8 5" xfId="46741"/>
    <cellStyle name="Total 2 8 6" xfId="46742"/>
    <cellStyle name="Total 2 8 7" xfId="46743"/>
    <cellStyle name="Total 2 8 8" xfId="46744"/>
    <cellStyle name="Total 2 8 9" xfId="46745"/>
    <cellStyle name="Total 2 9" xfId="46746"/>
    <cellStyle name="Total 2 9 2" xfId="46747"/>
    <cellStyle name="Total 2 9 2 2" xfId="46748"/>
    <cellStyle name="Total 2 9 2 3" xfId="46749"/>
    <cellStyle name="Total 2 9 2 4" xfId="46750"/>
    <cellStyle name="Total 2 9 2 5" xfId="46751"/>
    <cellStyle name="Total 2 9 3" xfId="46752"/>
    <cellStyle name="Total 2 9 4" xfId="46753"/>
    <cellStyle name="Total 2 9 5" xfId="46754"/>
    <cellStyle name="Total 2 9 6" xfId="46755"/>
    <cellStyle name="Total 2 9 7" xfId="46756"/>
    <cellStyle name="Total 2 9 8" xfId="46757"/>
    <cellStyle name="Total 2 9 9" xfId="46758"/>
    <cellStyle name="Total 3" xfId="46759"/>
    <cellStyle name="Total 3 2" xfId="46760"/>
    <cellStyle name="Total 3 2 2" xfId="46761"/>
    <cellStyle name="Total 3 2 3" xfId="46762"/>
    <cellStyle name="Total 3 2 4" xfId="46763"/>
    <cellStyle name="Total 3 2 5" xfId="46764"/>
    <cellStyle name="Total 3 3" xfId="46765"/>
    <cellStyle name="Total 3 4" xfId="46766"/>
    <cellStyle name="Total 3 5" xfId="46767"/>
    <cellStyle name="Total 3 6" xfId="46768"/>
    <cellStyle name="Total 3 7" xfId="46769"/>
    <cellStyle name="Total 3 8" xfId="46770"/>
    <cellStyle name="Total 3 9" xfId="46771"/>
    <cellStyle name="Total 4" xfId="46772"/>
    <cellStyle name="Total 4 10" xfId="46773"/>
    <cellStyle name="Total 4 2" xfId="46774"/>
    <cellStyle name="Total 4 2 10" xfId="46775"/>
    <cellStyle name="Total 4 2 10 2" xfId="46776"/>
    <cellStyle name="Total 4 2 10 3" xfId="46777"/>
    <cellStyle name="Total 4 2 10 4" xfId="46778"/>
    <cellStyle name="Total 4 2 11" xfId="46779"/>
    <cellStyle name="Total 4 2 12" xfId="46780"/>
    <cellStyle name="Total 4 2 13" xfId="46781"/>
    <cellStyle name="Total 4 2 14" xfId="46782"/>
    <cellStyle name="Total 4 2 2" xfId="46783"/>
    <cellStyle name="Total 4 2 2 2" xfId="46784"/>
    <cellStyle name="Total 4 2 2 2 2" xfId="46785"/>
    <cellStyle name="Total 4 2 2 2 2 2" xfId="46786"/>
    <cellStyle name="Total 4 2 2 2 2 3" xfId="46787"/>
    <cellStyle name="Total 4 2 2 2 2 4" xfId="46788"/>
    <cellStyle name="Total 4 2 2 2 3" xfId="46789"/>
    <cellStyle name="Total 4 2 2 2 3 2" xfId="46790"/>
    <cellStyle name="Total 4 2 2 2 3 3" xfId="46791"/>
    <cellStyle name="Total 4 2 2 2 3 4" xfId="46792"/>
    <cellStyle name="Total 4 2 2 2 4" xfId="46793"/>
    <cellStyle name="Total 4 2 2 2 5" xfId="46794"/>
    <cellStyle name="Total 4 2 2 2 6" xfId="46795"/>
    <cellStyle name="Total 4 2 2 2 7" xfId="46796"/>
    <cellStyle name="Total 4 2 2 3" xfId="46797"/>
    <cellStyle name="Total 4 2 2 3 2" xfId="46798"/>
    <cellStyle name="Total 4 2 2 3 2 2" xfId="46799"/>
    <cellStyle name="Total 4 2 2 3 2 3" xfId="46800"/>
    <cellStyle name="Total 4 2 2 3 2 4" xfId="46801"/>
    <cellStyle name="Total 4 2 2 3 3" xfId="46802"/>
    <cellStyle name="Total 4 2 2 3 3 2" xfId="46803"/>
    <cellStyle name="Total 4 2 2 3 3 3" xfId="46804"/>
    <cellStyle name="Total 4 2 2 3 3 4" xfId="46805"/>
    <cellStyle name="Total 4 2 2 3 4" xfId="46806"/>
    <cellStyle name="Total 4 2 2 3 5" xfId="46807"/>
    <cellStyle name="Total 4 2 2 3 6" xfId="46808"/>
    <cellStyle name="Total 4 2 2 3 7" xfId="46809"/>
    <cellStyle name="Total 4 2 2 4" xfId="46810"/>
    <cellStyle name="Total 4 2 2 4 2" xfId="46811"/>
    <cellStyle name="Total 4 2 2 4 3" xfId="46812"/>
    <cellStyle name="Total 4 2 2 4 4" xfId="46813"/>
    <cellStyle name="Total 4 2 2 5" xfId="46814"/>
    <cellStyle name="Total 4 2 2 5 2" xfId="46815"/>
    <cellStyle name="Total 4 2 2 5 3" xfId="46816"/>
    <cellStyle name="Total 4 2 2 5 4" xfId="46817"/>
    <cellStyle name="Total 4 2 2 6" xfId="46818"/>
    <cellStyle name="Total 4 2 2 7" xfId="46819"/>
    <cellStyle name="Total 4 2 2 8" xfId="46820"/>
    <cellStyle name="Total 4 2 2 9" xfId="46821"/>
    <cellStyle name="Total 4 2 3" xfId="46822"/>
    <cellStyle name="Total 4 2 3 2" xfId="46823"/>
    <cellStyle name="Total 4 2 3 2 2" xfId="46824"/>
    <cellStyle name="Total 4 2 3 2 2 2" xfId="46825"/>
    <cellStyle name="Total 4 2 3 2 2 3" xfId="46826"/>
    <cellStyle name="Total 4 2 3 2 2 4" xfId="46827"/>
    <cellStyle name="Total 4 2 3 2 3" xfId="46828"/>
    <cellStyle name="Total 4 2 3 2 3 2" xfId="46829"/>
    <cellStyle name="Total 4 2 3 2 3 3" xfId="46830"/>
    <cellStyle name="Total 4 2 3 2 3 4" xfId="46831"/>
    <cellStyle name="Total 4 2 3 2 4" xfId="46832"/>
    <cellStyle name="Total 4 2 3 2 5" xfId="46833"/>
    <cellStyle name="Total 4 2 3 2 6" xfId="46834"/>
    <cellStyle name="Total 4 2 3 2 7" xfId="46835"/>
    <cellStyle name="Total 4 2 3 3" xfId="46836"/>
    <cellStyle name="Total 4 2 3 3 2" xfId="46837"/>
    <cellStyle name="Total 4 2 3 3 3" xfId="46838"/>
    <cellStyle name="Total 4 2 3 3 4" xfId="46839"/>
    <cellStyle name="Total 4 2 3 4" xfId="46840"/>
    <cellStyle name="Total 4 2 3 4 2" xfId="46841"/>
    <cellStyle name="Total 4 2 3 4 3" xfId="46842"/>
    <cellStyle name="Total 4 2 3 4 4" xfId="46843"/>
    <cellStyle name="Total 4 2 3 5" xfId="46844"/>
    <cellStyle name="Total 4 2 3 6" xfId="46845"/>
    <cellStyle name="Total 4 2 3 7" xfId="46846"/>
    <cellStyle name="Total 4 2 3 8" xfId="46847"/>
    <cellStyle name="Total 4 2 4" xfId="46848"/>
    <cellStyle name="Total 4 2 4 2" xfId="46849"/>
    <cellStyle name="Total 4 2 4 2 2" xfId="46850"/>
    <cellStyle name="Total 4 2 4 2 2 2" xfId="46851"/>
    <cellStyle name="Total 4 2 4 2 2 3" xfId="46852"/>
    <cellStyle name="Total 4 2 4 2 2 4" xfId="46853"/>
    <cellStyle name="Total 4 2 4 2 3" xfId="46854"/>
    <cellStyle name="Total 4 2 4 2 3 2" xfId="46855"/>
    <cellStyle name="Total 4 2 4 2 3 3" xfId="46856"/>
    <cellStyle name="Total 4 2 4 2 3 4" xfId="46857"/>
    <cellStyle name="Total 4 2 4 2 4" xfId="46858"/>
    <cellStyle name="Total 4 2 4 2 5" xfId="46859"/>
    <cellStyle name="Total 4 2 4 2 6" xfId="46860"/>
    <cellStyle name="Total 4 2 4 2 7" xfId="46861"/>
    <cellStyle name="Total 4 2 4 3" xfId="46862"/>
    <cellStyle name="Total 4 2 4 3 2" xfId="46863"/>
    <cellStyle name="Total 4 2 4 3 3" xfId="46864"/>
    <cellStyle name="Total 4 2 4 3 4" xfId="46865"/>
    <cellStyle name="Total 4 2 4 4" xfId="46866"/>
    <cellStyle name="Total 4 2 4 4 2" xfId="46867"/>
    <cellStyle name="Total 4 2 4 4 3" xfId="46868"/>
    <cellStyle name="Total 4 2 4 4 4" xfId="46869"/>
    <cellStyle name="Total 4 2 4 5" xfId="46870"/>
    <cellStyle name="Total 4 2 4 6" xfId="46871"/>
    <cellStyle name="Total 4 2 4 7" xfId="46872"/>
    <cellStyle name="Total 4 2 4 8" xfId="46873"/>
    <cellStyle name="Total 4 2 5" xfId="46874"/>
    <cellStyle name="Total 4 2 5 2" xfId="46875"/>
    <cellStyle name="Total 4 2 5 2 2" xfId="46876"/>
    <cellStyle name="Total 4 2 5 2 2 2" xfId="46877"/>
    <cellStyle name="Total 4 2 5 2 2 3" xfId="46878"/>
    <cellStyle name="Total 4 2 5 2 2 4" xfId="46879"/>
    <cellStyle name="Total 4 2 5 2 3" xfId="46880"/>
    <cellStyle name="Total 4 2 5 2 3 2" xfId="46881"/>
    <cellStyle name="Total 4 2 5 2 3 3" xfId="46882"/>
    <cellStyle name="Total 4 2 5 2 3 4" xfId="46883"/>
    <cellStyle name="Total 4 2 5 2 4" xfId="46884"/>
    <cellStyle name="Total 4 2 5 2 5" xfId="46885"/>
    <cellStyle name="Total 4 2 5 2 6" xfId="46886"/>
    <cellStyle name="Total 4 2 5 2 7" xfId="46887"/>
    <cellStyle name="Total 4 2 5 3" xfId="46888"/>
    <cellStyle name="Total 4 2 5 3 2" xfId="46889"/>
    <cellStyle name="Total 4 2 5 3 3" xfId="46890"/>
    <cellStyle name="Total 4 2 5 3 4" xfId="46891"/>
    <cellStyle name="Total 4 2 5 4" xfId="46892"/>
    <cellStyle name="Total 4 2 5 4 2" xfId="46893"/>
    <cellStyle name="Total 4 2 5 4 3" xfId="46894"/>
    <cellStyle name="Total 4 2 5 4 4" xfId="46895"/>
    <cellStyle name="Total 4 2 5 5" xfId="46896"/>
    <cellStyle name="Total 4 2 5 6" xfId="46897"/>
    <cellStyle name="Total 4 2 5 7" xfId="46898"/>
    <cellStyle name="Total 4 2 5 8" xfId="46899"/>
    <cellStyle name="Total 4 2 6" xfId="46900"/>
    <cellStyle name="Total 4 2 6 2" xfId="46901"/>
    <cellStyle name="Total 4 2 6 2 2" xfId="46902"/>
    <cellStyle name="Total 4 2 6 2 2 2" xfId="46903"/>
    <cellStyle name="Total 4 2 6 2 2 3" xfId="46904"/>
    <cellStyle name="Total 4 2 6 2 2 4" xfId="46905"/>
    <cellStyle name="Total 4 2 6 2 3" xfId="46906"/>
    <cellStyle name="Total 4 2 6 2 3 2" xfId="46907"/>
    <cellStyle name="Total 4 2 6 2 3 3" xfId="46908"/>
    <cellStyle name="Total 4 2 6 2 3 4" xfId="46909"/>
    <cellStyle name="Total 4 2 6 2 4" xfId="46910"/>
    <cellStyle name="Total 4 2 6 2 5" xfId="46911"/>
    <cellStyle name="Total 4 2 6 2 6" xfId="46912"/>
    <cellStyle name="Total 4 2 6 2 7" xfId="46913"/>
    <cellStyle name="Total 4 2 6 3" xfId="46914"/>
    <cellStyle name="Total 4 2 6 3 2" xfId="46915"/>
    <cellStyle name="Total 4 2 6 3 3" xfId="46916"/>
    <cellStyle name="Total 4 2 6 3 4" xfId="46917"/>
    <cellStyle name="Total 4 2 6 4" xfId="46918"/>
    <cellStyle name="Total 4 2 6 4 2" xfId="46919"/>
    <cellStyle name="Total 4 2 6 4 3" xfId="46920"/>
    <cellStyle name="Total 4 2 6 4 4" xfId="46921"/>
    <cellStyle name="Total 4 2 6 5" xfId="46922"/>
    <cellStyle name="Total 4 2 6 6" xfId="46923"/>
    <cellStyle name="Total 4 2 6 7" xfId="46924"/>
    <cellStyle name="Total 4 2 6 8" xfId="46925"/>
    <cellStyle name="Total 4 2 7" xfId="46926"/>
    <cellStyle name="Total 4 2 7 2" xfId="46927"/>
    <cellStyle name="Total 4 2 7 2 2" xfId="46928"/>
    <cellStyle name="Total 4 2 7 2 3" xfId="46929"/>
    <cellStyle name="Total 4 2 7 2 4" xfId="46930"/>
    <cellStyle name="Total 4 2 7 3" xfId="46931"/>
    <cellStyle name="Total 4 2 7 3 2" xfId="46932"/>
    <cellStyle name="Total 4 2 7 3 3" xfId="46933"/>
    <cellStyle name="Total 4 2 7 3 4" xfId="46934"/>
    <cellStyle name="Total 4 2 7 4" xfId="46935"/>
    <cellStyle name="Total 4 2 7 5" xfId="46936"/>
    <cellStyle name="Total 4 2 7 6" xfId="46937"/>
    <cellStyle name="Total 4 2 7 7" xfId="46938"/>
    <cellStyle name="Total 4 2 8" xfId="46939"/>
    <cellStyle name="Total 4 2 8 2" xfId="46940"/>
    <cellStyle name="Total 4 2 8 3" xfId="46941"/>
    <cellStyle name="Total 4 2 8 4" xfId="46942"/>
    <cellStyle name="Total 4 2 9" xfId="46943"/>
    <cellStyle name="Total 4 2 9 2" xfId="46944"/>
    <cellStyle name="Total 4 2 9 3" xfId="46945"/>
    <cellStyle name="Total 4 2 9 4" xfId="46946"/>
    <cellStyle name="Total 4 3" xfId="46947"/>
    <cellStyle name="Total 4 3 2" xfId="46948"/>
    <cellStyle name="Total 4 3 3" xfId="46949"/>
    <cellStyle name="Total 4 3 4" xfId="46950"/>
    <cellStyle name="Total 4 3 5" xfId="46951"/>
    <cellStyle name="Total 4 4" xfId="46952"/>
    <cellStyle name="Total 4 5" xfId="46953"/>
    <cellStyle name="Total 4 6" xfId="46954"/>
    <cellStyle name="Total 4 7" xfId="46955"/>
    <cellStyle name="Total 4 8" xfId="46956"/>
    <cellStyle name="Total 4 9" xfId="46957"/>
    <cellStyle name="Total 5" xfId="46958"/>
    <cellStyle name="Total 5 10" xfId="46959"/>
    <cellStyle name="Total 5 10 2" xfId="46960"/>
    <cellStyle name="Total 5 10 3" xfId="46961"/>
    <cellStyle name="Total 5 10 4" xfId="46962"/>
    <cellStyle name="Total 5 11" xfId="46963"/>
    <cellStyle name="Total 5 12" xfId="46964"/>
    <cellStyle name="Total 5 13" xfId="46965"/>
    <cellStyle name="Total 5 14" xfId="46966"/>
    <cellStyle name="Total 5 2" xfId="46967"/>
    <cellStyle name="Total 5 2 2" xfId="46968"/>
    <cellStyle name="Total 5 2 2 2" xfId="46969"/>
    <cellStyle name="Total 5 2 2 2 2" xfId="46970"/>
    <cellStyle name="Total 5 2 2 2 3" xfId="46971"/>
    <cellStyle name="Total 5 2 2 2 4" xfId="46972"/>
    <cellStyle name="Total 5 2 2 3" xfId="46973"/>
    <cellStyle name="Total 5 2 2 3 2" xfId="46974"/>
    <cellStyle name="Total 5 2 2 3 3" xfId="46975"/>
    <cellStyle name="Total 5 2 2 3 4" xfId="46976"/>
    <cellStyle name="Total 5 2 2 4" xfId="46977"/>
    <cellStyle name="Total 5 2 2 5" xfId="46978"/>
    <cellStyle name="Total 5 2 2 6" xfId="46979"/>
    <cellStyle name="Total 5 2 2 7" xfId="46980"/>
    <cellStyle name="Total 5 2 3" xfId="46981"/>
    <cellStyle name="Total 5 2 3 2" xfId="46982"/>
    <cellStyle name="Total 5 2 3 2 2" xfId="46983"/>
    <cellStyle name="Total 5 2 3 2 3" xfId="46984"/>
    <cellStyle name="Total 5 2 3 2 4" xfId="46985"/>
    <cellStyle name="Total 5 2 3 3" xfId="46986"/>
    <cellStyle name="Total 5 2 3 3 2" xfId="46987"/>
    <cellStyle name="Total 5 2 3 3 3" xfId="46988"/>
    <cellStyle name="Total 5 2 3 3 4" xfId="46989"/>
    <cellStyle name="Total 5 2 3 4" xfId="46990"/>
    <cellStyle name="Total 5 2 3 5" xfId="46991"/>
    <cellStyle name="Total 5 2 3 6" xfId="46992"/>
    <cellStyle name="Total 5 2 3 7" xfId="46993"/>
    <cellStyle name="Total 5 2 4" xfId="46994"/>
    <cellStyle name="Total 5 2 4 2" xfId="46995"/>
    <cellStyle name="Total 5 2 4 3" xfId="46996"/>
    <cellStyle name="Total 5 2 4 4" xfId="46997"/>
    <cellStyle name="Total 5 2 5" xfId="46998"/>
    <cellStyle name="Total 5 2 5 2" xfId="46999"/>
    <cellStyle name="Total 5 2 5 3" xfId="47000"/>
    <cellStyle name="Total 5 2 5 4" xfId="47001"/>
    <cellStyle name="Total 5 2 6" xfId="47002"/>
    <cellStyle name="Total 5 2 7" xfId="47003"/>
    <cellStyle name="Total 5 2 8" xfId="47004"/>
    <cellStyle name="Total 5 2 9" xfId="47005"/>
    <cellStyle name="Total 5 3" xfId="47006"/>
    <cellStyle name="Total 5 3 2" xfId="47007"/>
    <cellStyle name="Total 5 3 2 2" xfId="47008"/>
    <cellStyle name="Total 5 3 2 2 2" xfId="47009"/>
    <cellStyle name="Total 5 3 2 2 3" xfId="47010"/>
    <cellStyle name="Total 5 3 2 2 4" xfId="47011"/>
    <cellStyle name="Total 5 3 2 3" xfId="47012"/>
    <cellStyle name="Total 5 3 2 3 2" xfId="47013"/>
    <cellStyle name="Total 5 3 2 3 3" xfId="47014"/>
    <cellStyle name="Total 5 3 2 3 4" xfId="47015"/>
    <cellStyle name="Total 5 3 2 4" xfId="47016"/>
    <cellStyle name="Total 5 3 2 5" xfId="47017"/>
    <cellStyle name="Total 5 3 2 6" xfId="47018"/>
    <cellStyle name="Total 5 3 2 7" xfId="47019"/>
    <cellStyle name="Total 5 3 3" xfId="47020"/>
    <cellStyle name="Total 5 3 3 2" xfId="47021"/>
    <cellStyle name="Total 5 3 3 3" xfId="47022"/>
    <cellStyle name="Total 5 3 3 4" xfId="47023"/>
    <cellStyle name="Total 5 3 4" xfId="47024"/>
    <cellStyle name="Total 5 3 4 2" xfId="47025"/>
    <cellStyle name="Total 5 3 4 3" xfId="47026"/>
    <cellStyle name="Total 5 3 4 4" xfId="47027"/>
    <cellStyle name="Total 5 3 5" xfId="47028"/>
    <cellStyle name="Total 5 3 6" xfId="47029"/>
    <cellStyle name="Total 5 3 7" xfId="47030"/>
    <cellStyle name="Total 5 3 8" xfId="47031"/>
    <cellStyle name="Total 5 4" xfId="47032"/>
    <cellStyle name="Total 5 4 2" xfId="47033"/>
    <cellStyle name="Total 5 4 2 2" xfId="47034"/>
    <cellStyle name="Total 5 4 2 2 2" xfId="47035"/>
    <cellStyle name="Total 5 4 2 2 3" xfId="47036"/>
    <cellStyle name="Total 5 4 2 2 4" xfId="47037"/>
    <cellStyle name="Total 5 4 2 3" xfId="47038"/>
    <cellStyle name="Total 5 4 2 3 2" xfId="47039"/>
    <cellStyle name="Total 5 4 2 3 3" xfId="47040"/>
    <cellStyle name="Total 5 4 2 3 4" xfId="47041"/>
    <cellStyle name="Total 5 4 2 4" xfId="47042"/>
    <cellStyle name="Total 5 4 2 5" xfId="47043"/>
    <cellStyle name="Total 5 4 2 6" xfId="47044"/>
    <cellStyle name="Total 5 4 2 7" xfId="47045"/>
    <cellStyle name="Total 5 4 3" xfId="47046"/>
    <cellStyle name="Total 5 4 3 2" xfId="47047"/>
    <cellStyle name="Total 5 4 3 3" xfId="47048"/>
    <cellStyle name="Total 5 4 3 4" xfId="47049"/>
    <cellStyle name="Total 5 4 4" xfId="47050"/>
    <cellStyle name="Total 5 4 4 2" xfId="47051"/>
    <cellStyle name="Total 5 4 4 3" xfId="47052"/>
    <cellStyle name="Total 5 4 4 4" xfId="47053"/>
    <cellStyle name="Total 5 4 5" xfId="47054"/>
    <cellStyle name="Total 5 4 6" xfId="47055"/>
    <cellStyle name="Total 5 4 7" xfId="47056"/>
    <cellStyle name="Total 5 4 8" xfId="47057"/>
    <cellStyle name="Total 5 5" xfId="47058"/>
    <cellStyle name="Total 5 5 2" xfId="47059"/>
    <cellStyle name="Total 5 5 2 2" xfId="47060"/>
    <cellStyle name="Total 5 5 2 2 2" xfId="47061"/>
    <cellStyle name="Total 5 5 2 2 3" xfId="47062"/>
    <cellStyle name="Total 5 5 2 2 4" xfId="47063"/>
    <cellStyle name="Total 5 5 2 3" xfId="47064"/>
    <cellStyle name="Total 5 5 2 3 2" xfId="47065"/>
    <cellStyle name="Total 5 5 2 3 3" xfId="47066"/>
    <cellStyle name="Total 5 5 2 3 4" xfId="47067"/>
    <cellStyle name="Total 5 5 2 4" xfId="47068"/>
    <cellStyle name="Total 5 5 2 5" xfId="47069"/>
    <cellStyle name="Total 5 5 2 6" xfId="47070"/>
    <cellStyle name="Total 5 5 2 7" xfId="47071"/>
    <cellStyle name="Total 5 5 3" xfId="47072"/>
    <cellStyle name="Total 5 5 3 2" xfId="47073"/>
    <cellStyle name="Total 5 5 3 3" xfId="47074"/>
    <cellStyle name="Total 5 5 3 4" xfId="47075"/>
    <cellStyle name="Total 5 5 4" xfId="47076"/>
    <cellStyle name="Total 5 5 4 2" xfId="47077"/>
    <cellStyle name="Total 5 5 4 3" xfId="47078"/>
    <cellStyle name="Total 5 5 4 4" xfId="47079"/>
    <cellStyle name="Total 5 5 5" xfId="47080"/>
    <cellStyle name="Total 5 5 6" xfId="47081"/>
    <cellStyle name="Total 5 5 7" xfId="47082"/>
    <cellStyle name="Total 5 5 8" xfId="47083"/>
    <cellStyle name="Total 5 6" xfId="47084"/>
    <cellStyle name="Total 5 6 2" xfId="47085"/>
    <cellStyle name="Total 5 6 2 2" xfId="47086"/>
    <cellStyle name="Total 5 6 2 2 2" xfId="47087"/>
    <cellStyle name="Total 5 6 2 2 3" xfId="47088"/>
    <cellStyle name="Total 5 6 2 2 4" xfId="47089"/>
    <cellStyle name="Total 5 6 2 3" xfId="47090"/>
    <cellStyle name="Total 5 6 2 3 2" xfId="47091"/>
    <cellStyle name="Total 5 6 2 3 3" xfId="47092"/>
    <cellStyle name="Total 5 6 2 3 4" xfId="47093"/>
    <cellStyle name="Total 5 6 2 4" xfId="47094"/>
    <cellStyle name="Total 5 6 2 5" xfId="47095"/>
    <cellStyle name="Total 5 6 2 6" xfId="47096"/>
    <cellStyle name="Total 5 6 2 7" xfId="47097"/>
    <cellStyle name="Total 5 6 3" xfId="47098"/>
    <cellStyle name="Total 5 6 3 2" xfId="47099"/>
    <cellStyle name="Total 5 6 3 3" xfId="47100"/>
    <cellStyle name="Total 5 6 3 4" xfId="47101"/>
    <cellStyle name="Total 5 6 4" xfId="47102"/>
    <cellStyle name="Total 5 6 4 2" xfId="47103"/>
    <cellStyle name="Total 5 6 4 3" xfId="47104"/>
    <cellStyle name="Total 5 6 4 4" xfId="47105"/>
    <cellStyle name="Total 5 6 5" xfId="47106"/>
    <cellStyle name="Total 5 6 6" xfId="47107"/>
    <cellStyle name="Total 5 6 7" xfId="47108"/>
    <cellStyle name="Total 5 6 8" xfId="47109"/>
    <cellStyle name="Total 5 7" xfId="47110"/>
    <cellStyle name="Total 5 7 2" xfId="47111"/>
    <cellStyle name="Total 5 7 2 2" xfId="47112"/>
    <cellStyle name="Total 5 7 2 3" xfId="47113"/>
    <cellStyle name="Total 5 7 2 4" xfId="47114"/>
    <cellStyle name="Total 5 7 3" xfId="47115"/>
    <cellStyle name="Total 5 7 3 2" xfId="47116"/>
    <cellStyle name="Total 5 7 3 3" xfId="47117"/>
    <cellStyle name="Total 5 7 3 4" xfId="47118"/>
    <cellStyle name="Total 5 7 4" xfId="47119"/>
    <cellStyle name="Total 5 7 5" xfId="47120"/>
    <cellStyle name="Total 5 7 6" xfId="47121"/>
    <cellStyle name="Total 5 7 7" xfId="47122"/>
    <cellStyle name="Total 5 8" xfId="47123"/>
    <cellStyle name="Total 5 8 2" xfId="47124"/>
    <cellStyle name="Total 5 8 3" xfId="47125"/>
    <cellStyle name="Total 5 8 4" xfId="47126"/>
    <cellStyle name="Total 5 9" xfId="47127"/>
    <cellStyle name="Total 5 9 2" xfId="47128"/>
    <cellStyle name="Total 5 9 3" xfId="47129"/>
    <cellStyle name="Total 5 9 4" xfId="47130"/>
    <cellStyle name="Total 6" xfId="47131"/>
    <cellStyle name="Total 6 10" xfId="47132"/>
    <cellStyle name="Total 6 10 2" xfId="47133"/>
    <cellStyle name="Total 6 10 3" xfId="47134"/>
    <cellStyle name="Total 6 10 4" xfId="47135"/>
    <cellStyle name="Total 6 11" xfId="47136"/>
    <cellStyle name="Total 6 12" xfId="47137"/>
    <cellStyle name="Total 6 13" xfId="47138"/>
    <cellStyle name="Total 6 14" xfId="47139"/>
    <cellStyle name="Total 6 2" xfId="47140"/>
    <cellStyle name="Total 6 2 2" xfId="47141"/>
    <cellStyle name="Total 6 2 2 2" xfId="47142"/>
    <cellStyle name="Total 6 2 2 2 2" xfId="47143"/>
    <cellStyle name="Total 6 2 2 2 3" xfId="47144"/>
    <cellStyle name="Total 6 2 2 2 4" xfId="47145"/>
    <cellStyle name="Total 6 2 2 3" xfId="47146"/>
    <cellStyle name="Total 6 2 2 3 2" xfId="47147"/>
    <cellStyle name="Total 6 2 2 3 3" xfId="47148"/>
    <cellStyle name="Total 6 2 2 3 4" xfId="47149"/>
    <cellStyle name="Total 6 2 2 4" xfId="47150"/>
    <cellStyle name="Total 6 2 2 5" xfId="47151"/>
    <cellStyle name="Total 6 2 2 6" xfId="47152"/>
    <cellStyle name="Total 6 2 2 7" xfId="47153"/>
    <cellStyle name="Total 6 2 3" xfId="47154"/>
    <cellStyle name="Total 6 2 3 2" xfId="47155"/>
    <cellStyle name="Total 6 2 3 2 2" xfId="47156"/>
    <cellStyle name="Total 6 2 3 2 3" xfId="47157"/>
    <cellStyle name="Total 6 2 3 2 4" xfId="47158"/>
    <cellStyle name="Total 6 2 3 3" xfId="47159"/>
    <cellStyle name="Total 6 2 3 3 2" xfId="47160"/>
    <cellStyle name="Total 6 2 3 3 3" xfId="47161"/>
    <cellStyle name="Total 6 2 3 3 4" xfId="47162"/>
    <cellStyle name="Total 6 2 3 4" xfId="47163"/>
    <cellStyle name="Total 6 2 3 5" xfId="47164"/>
    <cellStyle name="Total 6 2 3 6" xfId="47165"/>
    <cellStyle name="Total 6 2 3 7" xfId="47166"/>
    <cellStyle name="Total 6 2 4" xfId="47167"/>
    <cellStyle name="Total 6 2 4 2" xfId="47168"/>
    <cellStyle name="Total 6 2 4 3" xfId="47169"/>
    <cellStyle name="Total 6 2 4 4" xfId="47170"/>
    <cellStyle name="Total 6 2 5" xfId="47171"/>
    <cellStyle name="Total 6 2 5 2" xfId="47172"/>
    <cellStyle name="Total 6 2 5 3" xfId="47173"/>
    <cellStyle name="Total 6 2 5 4" xfId="47174"/>
    <cellStyle name="Total 6 2 6" xfId="47175"/>
    <cellStyle name="Total 6 2 7" xfId="47176"/>
    <cellStyle name="Total 6 2 8" xfId="47177"/>
    <cellStyle name="Total 6 2 9" xfId="47178"/>
    <cellStyle name="Total 6 3" xfId="47179"/>
    <cellStyle name="Total 6 3 2" xfId="47180"/>
    <cellStyle name="Total 6 3 2 2" xfId="47181"/>
    <cellStyle name="Total 6 3 2 2 2" xfId="47182"/>
    <cellStyle name="Total 6 3 2 2 3" xfId="47183"/>
    <cellStyle name="Total 6 3 2 2 4" xfId="47184"/>
    <cellStyle name="Total 6 3 2 3" xfId="47185"/>
    <cellStyle name="Total 6 3 2 3 2" xfId="47186"/>
    <cellStyle name="Total 6 3 2 3 3" xfId="47187"/>
    <cellStyle name="Total 6 3 2 3 4" xfId="47188"/>
    <cellStyle name="Total 6 3 2 4" xfId="47189"/>
    <cellStyle name="Total 6 3 2 5" xfId="47190"/>
    <cellStyle name="Total 6 3 2 6" xfId="47191"/>
    <cellStyle name="Total 6 3 2 7" xfId="47192"/>
    <cellStyle name="Total 6 3 3" xfId="47193"/>
    <cellStyle name="Total 6 3 3 2" xfId="47194"/>
    <cellStyle name="Total 6 3 3 3" xfId="47195"/>
    <cellStyle name="Total 6 3 3 4" xfId="47196"/>
    <cellStyle name="Total 6 3 4" xfId="47197"/>
    <cellStyle name="Total 6 3 4 2" xfId="47198"/>
    <cellStyle name="Total 6 3 4 3" xfId="47199"/>
    <cellStyle name="Total 6 3 4 4" xfId="47200"/>
    <cellStyle name="Total 6 3 5" xfId="47201"/>
    <cellStyle name="Total 6 3 6" xfId="47202"/>
    <cellStyle name="Total 6 3 7" xfId="47203"/>
    <cellStyle name="Total 6 3 8" xfId="47204"/>
    <cellStyle name="Total 6 4" xfId="47205"/>
    <cellStyle name="Total 6 4 2" xfId="47206"/>
    <cellStyle name="Total 6 4 2 2" xfId="47207"/>
    <cellStyle name="Total 6 4 2 2 2" xfId="47208"/>
    <cellStyle name="Total 6 4 2 2 3" xfId="47209"/>
    <cellStyle name="Total 6 4 2 2 4" xfId="47210"/>
    <cellStyle name="Total 6 4 2 3" xfId="47211"/>
    <cellStyle name="Total 6 4 2 3 2" xfId="47212"/>
    <cellStyle name="Total 6 4 2 3 3" xfId="47213"/>
    <cellStyle name="Total 6 4 2 3 4" xfId="47214"/>
    <cellStyle name="Total 6 4 2 4" xfId="47215"/>
    <cellStyle name="Total 6 4 2 5" xfId="47216"/>
    <cellStyle name="Total 6 4 2 6" xfId="47217"/>
    <cellStyle name="Total 6 4 2 7" xfId="47218"/>
    <cellStyle name="Total 6 4 3" xfId="47219"/>
    <cellStyle name="Total 6 4 3 2" xfId="47220"/>
    <cellStyle name="Total 6 4 3 3" xfId="47221"/>
    <cellStyle name="Total 6 4 3 4" xfId="47222"/>
    <cellStyle name="Total 6 4 4" xfId="47223"/>
    <cellStyle name="Total 6 4 4 2" xfId="47224"/>
    <cellStyle name="Total 6 4 4 3" xfId="47225"/>
    <cellStyle name="Total 6 4 4 4" xfId="47226"/>
    <cellStyle name="Total 6 4 5" xfId="47227"/>
    <cellStyle name="Total 6 4 6" xfId="47228"/>
    <cellStyle name="Total 6 4 7" xfId="47229"/>
    <cellStyle name="Total 6 4 8" xfId="47230"/>
    <cellStyle name="Total 6 5" xfId="47231"/>
    <cellStyle name="Total 6 5 2" xfId="47232"/>
    <cellStyle name="Total 6 5 2 2" xfId="47233"/>
    <cellStyle name="Total 6 5 2 2 2" xfId="47234"/>
    <cellStyle name="Total 6 5 2 2 3" xfId="47235"/>
    <cellStyle name="Total 6 5 2 2 4" xfId="47236"/>
    <cellStyle name="Total 6 5 2 3" xfId="47237"/>
    <cellStyle name="Total 6 5 2 3 2" xfId="47238"/>
    <cellStyle name="Total 6 5 2 3 3" xfId="47239"/>
    <cellStyle name="Total 6 5 2 3 4" xfId="47240"/>
    <cellStyle name="Total 6 5 2 4" xfId="47241"/>
    <cellStyle name="Total 6 5 2 5" xfId="47242"/>
    <cellStyle name="Total 6 5 2 6" xfId="47243"/>
    <cellStyle name="Total 6 5 2 7" xfId="47244"/>
    <cellStyle name="Total 6 5 3" xfId="47245"/>
    <cellStyle name="Total 6 5 3 2" xfId="47246"/>
    <cellStyle name="Total 6 5 3 3" xfId="47247"/>
    <cellStyle name="Total 6 5 3 4" xfId="47248"/>
    <cellStyle name="Total 6 5 4" xfId="47249"/>
    <cellStyle name="Total 6 5 4 2" xfId="47250"/>
    <cellStyle name="Total 6 5 4 3" xfId="47251"/>
    <cellStyle name="Total 6 5 4 4" xfId="47252"/>
    <cellStyle name="Total 6 5 5" xfId="47253"/>
    <cellStyle name="Total 6 5 6" xfId="47254"/>
    <cellStyle name="Total 6 5 7" xfId="47255"/>
    <cellStyle name="Total 6 5 8" xfId="47256"/>
    <cellStyle name="Total 6 6" xfId="47257"/>
    <cellStyle name="Total 6 6 2" xfId="47258"/>
    <cellStyle name="Total 6 6 2 2" xfId="47259"/>
    <cellStyle name="Total 6 6 2 2 2" xfId="47260"/>
    <cellStyle name="Total 6 6 2 2 3" xfId="47261"/>
    <cellStyle name="Total 6 6 2 2 4" xfId="47262"/>
    <cellStyle name="Total 6 6 2 3" xfId="47263"/>
    <cellStyle name="Total 6 6 2 3 2" xfId="47264"/>
    <cellStyle name="Total 6 6 2 3 3" xfId="47265"/>
    <cellStyle name="Total 6 6 2 3 4" xfId="47266"/>
    <cellStyle name="Total 6 6 2 4" xfId="47267"/>
    <cellStyle name="Total 6 6 2 5" xfId="47268"/>
    <cellStyle name="Total 6 6 2 6" xfId="47269"/>
    <cellStyle name="Total 6 6 2 7" xfId="47270"/>
    <cellStyle name="Total 6 6 3" xfId="47271"/>
    <cellStyle name="Total 6 6 3 2" xfId="47272"/>
    <cellStyle name="Total 6 6 3 3" xfId="47273"/>
    <cellStyle name="Total 6 6 3 4" xfId="47274"/>
    <cellStyle name="Total 6 6 4" xfId="47275"/>
    <cellStyle name="Total 6 6 4 2" xfId="47276"/>
    <cellStyle name="Total 6 6 4 3" xfId="47277"/>
    <cellStyle name="Total 6 6 4 4" xfId="47278"/>
    <cellStyle name="Total 6 6 5" xfId="47279"/>
    <cellStyle name="Total 6 6 6" xfId="47280"/>
    <cellStyle name="Total 6 6 7" xfId="47281"/>
    <cellStyle name="Total 6 6 8" xfId="47282"/>
    <cellStyle name="Total 6 7" xfId="47283"/>
    <cellStyle name="Total 6 7 2" xfId="47284"/>
    <cellStyle name="Total 6 7 2 2" xfId="47285"/>
    <cellStyle name="Total 6 7 2 3" xfId="47286"/>
    <cellStyle name="Total 6 7 2 4" xfId="47287"/>
    <cellStyle name="Total 6 7 3" xfId="47288"/>
    <cellStyle name="Total 6 7 3 2" xfId="47289"/>
    <cellStyle name="Total 6 7 3 3" xfId="47290"/>
    <cellStyle name="Total 6 7 3 4" xfId="47291"/>
    <cellStyle name="Total 6 7 4" xfId="47292"/>
    <cellStyle name="Total 6 7 5" xfId="47293"/>
    <cellStyle name="Total 6 7 6" xfId="47294"/>
    <cellStyle name="Total 6 7 7" xfId="47295"/>
    <cellStyle name="Total 6 8" xfId="47296"/>
    <cellStyle name="Total 6 8 2" xfId="47297"/>
    <cellStyle name="Total 6 8 3" xfId="47298"/>
    <cellStyle name="Total 6 8 4" xfId="47299"/>
    <cellStyle name="Total 6 9" xfId="47300"/>
    <cellStyle name="Total 6 9 2" xfId="47301"/>
    <cellStyle name="Total 6 9 3" xfId="47302"/>
    <cellStyle name="Total 6 9 4" xfId="47303"/>
    <cellStyle name="Total 7" xfId="47304"/>
    <cellStyle name="Total 7 10" xfId="47305"/>
    <cellStyle name="Total 7 10 2" xfId="47306"/>
    <cellStyle name="Total 7 10 3" xfId="47307"/>
    <cellStyle name="Total 7 10 4" xfId="47308"/>
    <cellStyle name="Total 7 11" xfId="47309"/>
    <cellStyle name="Total 7 12" xfId="47310"/>
    <cellStyle name="Total 7 13" xfId="47311"/>
    <cellStyle name="Total 7 14" xfId="47312"/>
    <cellStyle name="Total 7 2" xfId="47313"/>
    <cellStyle name="Total 7 2 2" xfId="47314"/>
    <cellStyle name="Total 7 2 2 2" xfId="47315"/>
    <cellStyle name="Total 7 2 2 2 2" xfId="47316"/>
    <cellStyle name="Total 7 2 2 2 3" xfId="47317"/>
    <cellStyle name="Total 7 2 2 2 4" xfId="47318"/>
    <cellStyle name="Total 7 2 2 3" xfId="47319"/>
    <cellStyle name="Total 7 2 2 3 2" xfId="47320"/>
    <cellStyle name="Total 7 2 2 3 3" xfId="47321"/>
    <cellStyle name="Total 7 2 2 3 4" xfId="47322"/>
    <cellStyle name="Total 7 2 2 4" xfId="47323"/>
    <cellStyle name="Total 7 2 2 5" xfId="47324"/>
    <cellStyle name="Total 7 2 2 6" xfId="47325"/>
    <cellStyle name="Total 7 2 2 7" xfId="47326"/>
    <cellStyle name="Total 7 2 3" xfId="47327"/>
    <cellStyle name="Total 7 2 3 2" xfId="47328"/>
    <cellStyle name="Total 7 2 3 2 2" xfId="47329"/>
    <cellStyle name="Total 7 2 3 2 3" xfId="47330"/>
    <cellStyle name="Total 7 2 3 2 4" xfId="47331"/>
    <cellStyle name="Total 7 2 3 3" xfId="47332"/>
    <cellStyle name="Total 7 2 3 3 2" xfId="47333"/>
    <cellStyle name="Total 7 2 3 3 3" xfId="47334"/>
    <cellStyle name="Total 7 2 3 3 4" xfId="47335"/>
    <cellStyle name="Total 7 2 3 4" xfId="47336"/>
    <cellStyle name="Total 7 2 3 5" xfId="47337"/>
    <cellStyle name="Total 7 2 3 6" xfId="47338"/>
    <cellStyle name="Total 7 2 3 7" xfId="47339"/>
    <cellStyle name="Total 7 2 4" xfId="47340"/>
    <cellStyle name="Total 7 2 4 2" xfId="47341"/>
    <cellStyle name="Total 7 2 4 3" xfId="47342"/>
    <cellStyle name="Total 7 2 4 4" xfId="47343"/>
    <cellStyle name="Total 7 2 5" xfId="47344"/>
    <cellStyle name="Total 7 2 5 2" xfId="47345"/>
    <cellStyle name="Total 7 2 5 3" xfId="47346"/>
    <cellStyle name="Total 7 2 5 4" xfId="47347"/>
    <cellStyle name="Total 7 2 6" xfId="47348"/>
    <cellStyle name="Total 7 2 7" xfId="47349"/>
    <cellStyle name="Total 7 2 8" xfId="47350"/>
    <cellStyle name="Total 7 2 9" xfId="47351"/>
    <cellStyle name="Total 7 3" xfId="47352"/>
    <cellStyle name="Total 7 3 2" xfId="47353"/>
    <cellStyle name="Total 7 3 2 2" xfId="47354"/>
    <cellStyle name="Total 7 3 2 2 2" xfId="47355"/>
    <cellStyle name="Total 7 3 2 2 3" xfId="47356"/>
    <cellStyle name="Total 7 3 2 2 4" xfId="47357"/>
    <cellStyle name="Total 7 3 2 3" xfId="47358"/>
    <cellStyle name="Total 7 3 2 3 2" xfId="47359"/>
    <cellStyle name="Total 7 3 2 3 3" xfId="47360"/>
    <cellStyle name="Total 7 3 2 3 4" xfId="47361"/>
    <cellStyle name="Total 7 3 2 4" xfId="47362"/>
    <cellStyle name="Total 7 3 2 5" xfId="47363"/>
    <cellStyle name="Total 7 3 2 6" xfId="47364"/>
    <cellStyle name="Total 7 3 2 7" xfId="47365"/>
    <cellStyle name="Total 7 3 3" xfId="47366"/>
    <cellStyle name="Total 7 3 3 2" xfId="47367"/>
    <cellStyle name="Total 7 3 3 3" xfId="47368"/>
    <cellStyle name="Total 7 3 3 4" xfId="47369"/>
    <cellStyle name="Total 7 3 4" xfId="47370"/>
    <cellStyle name="Total 7 3 4 2" xfId="47371"/>
    <cellStyle name="Total 7 3 4 3" xfId="47372"/>
    <cellStyle name="Total 7 3 4 4" xfId="47373"/>
    <cellStyle name="Total 7 3 5" xfId="47374"/>
    <cellStyle name="Total 7 3 6" xfId="47375"/>
    <cellStyle name="Total 7 3 7" xfId="47376"/>
    <cellStyle name="Total 7 3 8" xfId="47377"/>
    <cellStyle name="Total 7 4" xfId="47378"/>
    <cellStyle name="Total 7 4 2" xfId="47379"/>
    <cellStyle name="Total 7 4 2 2" xfId="47380"/>
    <cellStyle name="Total 7 4 2 2 2" xfId="47381"/>
    <cellStyle name="Total 7 4 2 2 3" xfId="47382"/>
    <cellStyle name="Total 7 4 2 2 4" xfId="47383"/>
    <cellStyle name="Total 7 4 2 3" xfId="47384"/>
    <cellStyle name="Total 7 4 2 3 2" xfId="47385"/>
    <cellStyle name="Total 7 4 2 3 3" xfId="47386"/>
    <cellStyle name="Total 7 4 2 3 4" xfId="47387"/>
    <cellStyle name="Total 7 4 2 4" xfId="47388"/>
    <cellStyle name="Total 7 4 2 5" xfId="47389"/>
    <cellStyle name="Total 7 4 2 6" xfId="47390"/>
    <cellStyle name="Total 7 4 2 7" xfId="47391"/>
    <cellStyle name="Total 7 4 3" xfId="47392"/>
    <cellStyle name="Total 7 4 3 2" xfId="47393"/>
    <cellStyle name="Total 7 4 3 3" xfId="47394"/>
    <cellStyle name="Total 7 4 3 4" xfId="47395"/>
    <cellStyle name="Total 7 4 4" xfId="47396"/>
    <cellStyle name="Total 7 4 4 2" xfId="47397"/>
    <cellStyle name="Total 7 4 4 3" xfId="47398"/>
    <cellStyle name="Total 7 4 4 4" xfId="47399"/>
    <cellStyle name="Total 7 4 5" xfId="47400"/>
    <cellStyle name="Total 7 4 6" xfId="47401"/>
    <cellStyle name="Total 7 4 7" xfId="47402"/>
    <cellStyle name="Total 7 4 8" xfId="47403"/>
    <cellStyle name="Total 7 5" xfId="47404"/>
    <cellStyle name="Total 7 5 2" xfId="47405"/>
    <cellStyle name="Total 7 5 2 2" xfId="47406"/>
    <cellStyle name="Total 7 5 2 2 2" xfId="47407"/>
    <cellStyle name="Total 7 5 2 2 3" xfId="47408"/>
    <cellStyle name="Total 7 5 2 2 4" xfId="47409"/>
    <cellStyle name="Total 7 5 2 3" xfId="47410"/>
    <cellStyle name="Total 7 5 2 3 2" xfId="47411"/>
    <cellStyle name="Total 7 5 2 3 3" xfId="47412"/>
    <cellStyle name="Total 7 5 2 3 4" xfId="47413"/>
    <cellStyle name="Total 7 5 2 4" xfId="47414"/>
    <cellStyle name="Total 7 5 2 5" xfId="47415"/>
    <cellStyle name="Total 7 5 2 6" xfId="47416"/>
    <cellStyle name="Total 7 5 2 7" xfId="47417"/>
    <cellStyle name="Total 7 5 3" xfId="47418"/>
    <cellStyle name="Total 7 5 3 2" xfId="47419"/>
    <cellStyle name="Total 7 5 3 3" xfId="47420"/>
    <cellStyle name="Total 7 5 3 4" xfId="47421"/>
    <cellStyle name="Total 7 5 4" xfId="47422"/>
    <cellStyle name="Total 7 5 4 2" xfId="47423"/>
    <cellStyle name="Total 7 5 4 3" xfId="47424"/>
    <cellStyle name="Total 7 5 4 4" xfId="47425"/>
    <cellStyle name="Total 7 5 5" xfId="47426"/>
    <cellStyle name="Total 7 5 6" xfId="47427"/>
    <cellStyle name="Total 7 5 7" xfId="47428"/>
    <cellStyle name="Total 7 5 8" xfId="47429"/>
    <cellStyle name="Total 7 6" xfId="47430"/>
    <cellStyle name="Total 7 6 2" xfId="47431"/>
    <cellStyle name="Total 7 6 2 2" xfId="47432"/>
    <cellStyle name="Total 7 6 2 2 2" xfId="47433"/>
    <cellStyle name="Total 7 6 2 2 3" xfId="47434"/>
    <cellStyle name="Total 7 6 2 2 4" xfId="47435"/>
    <cellStyle name="Total 7 6 2 3" xfId="47436"/>
    <cellStyle name="Total 7 6 2 3 2" xfId="47437"/>
    <cellStyle name="Total 7 6 2 3 3" xfId="47438"/>
    <cellStyle name="Total 7 6 2 3 4" xfId="47439"/>
    <cellStyle name="Total 7 6 2 4" xfId="47440"/>
    <cellStyle name="Total 7 6 2 5" xfId="47441"/>
    <cellStyle name="Total 7 6 2 6" xfId="47442"/>
    <cellStyle name="Total 7 6 2 7" xfId="47443"/>
    <cellStyle name="Total 7 6 3" xfId="47444"/>
    <cellStyle name="Total 7 6 3 2" xfId="47445"/>
    <cellStyle name="Total 7 6 3 3" xfId="47446"/>
    <cellStyle name="Total 7 6 3 4" xfId="47447"/>
    <cellStyle name="Total 7 6 4" xfId="47448"/>
    <cellStyle name="Total 7 6 4 2" xfId="47449"/>
    <cellStyle name="Total 7 6 4 3" xfId="47450"/>
    <cellStyle name="Total 7 6 4 4" xfId="47451"/>
    <cellStyle name="Total 7 6 5" xfId="47452"/>
    <cellStyle name="Total 7 6 6" xfId="47453"/>
    <cellStyle name="Total 7 6 7" xfId="47454"/>
    <cellStyle name="Total 7 6 8" xfId="47455"/>
    <cellStyle name="Total 7 7" xfId="47456"/>
    <cellStyle name="Total 7 7 2" xfId="47457"/>
    <cellStyle name="Total 7 7 2 2" xfId="47458"/>
    <cellStyle name="Total 7 7 2 3" xfId="47459"/>
    <cellStyle name="Total 7 7 2 4" xfId="47460"/>
    <cellStyle name="Total 7 7 3" xfId="47461"/>
    <cellStyle name="Total 7 7 3 2" xfId="47462"/>
    <cellStyle name="Total 7 7 3 3" xfId="47463"/>
    <cellStyle name="Total 7 7 3 4" xfId="47464"/>
    <cellStyle name="Total 7 7 4" xfId="47465"/>
    <cellStyle name="Total 7 7 5" xfId="47466"/>
    <cellStyle name="Total 7 7 6" xfId="47467"/>
    <cellStyle name="Total 7 7 7" xfId="47468"/>
    <cellStyle name="Total 7 8" xfId="47469"/>
    <cellStyle name="Total 7 8 2" xfId="47470"/>
    <cellStyle name="Total 7 8 3" xfId="47471"/>
    <cellStyle name="Total 7 8 4" xfId="47472"/>
    <cellStyle name="Total 7 9" xfId="47473"/>
    <cellStyle name="Total 7 9 2" xfId="47474"/>
    <cellStyle name="Total 7 9 3" xfId="47475"/>
    <cellStyle name="Total 7 9 4" xfId="47476"/>
    <cellStyle name="Total 8" xfId="47477"/>
    <cellStyle name="Total 8 10" xfId="47478"/>
    <cellStyle name="Total 8 10 2" xfId="47479"/>
    <cellStyle name="Total 8 10 3" xfId="47480"/>
    <cellStyle name="Total 8 10 4" xfId="47481"/>
    <cellStyle name="Total 8 11" xfId="47482"/>
    <cellStyle name="Total 8 12" xfId="47483"/>
    <cellStyle name="Total 8 13" xfId="47484"/>
    <cellStyle name="Total 8 14" xfId="47485"/>
    <cellStyle name="Total 8 2" xfId="47486"/>
    <cellStyle name="Total 8 2 2" xfId="47487"/>
    <cellStyle name="Total 8 2 2 2" xfId="47488"/>
    <cellStyle name="Total 8 2 2 2 2" xfId="47489"/>
    <cellStyle name="Total 8 2 2 2 3" xfId="47490"/>
    <cellStyle name="Total 8 2 2 2 4" xfId="47491"/>
    <cellStyle name="Total 8 2 2 3" xfId="47492"/>
    <cellStyle name="Total 8 2 2 3 2" xfId="47493"/>
    <cellStyle name="Total 8 2 2 3 3" xfId="47494"/>
    <cellStyle name="Total 8 2 2 3 4" xfId="47495"/>
    <cellStyle name="Total 8 2 2 4" xfId="47496"/>
    <cellStyle name="Total 8 2 2 5" xfId="47497"/>
    <cellStyle name="Total 8 2 2 6" xfId="47498"/>
    <cellStyle name="Total 8 2 2 7" xfId="47499"/>
    <cellStyle name="Total 8 2 3" xfId="47500"/>
    <cellStyle name="Total 8 2 3 2" xfId="47501"/>
    <cellStyle name="Total 8 2 3 2 2" xfId="47502"/>
    <cellStyle name="Total 8 2 3 2 3" xfId="47503"/>
    <cellStyle name="Total 8 2 3 2 4" xfId="47504"/>
    <cellStyle name="Total 8 2 3 3" xfId="47505"/>
    <cellStyle name="Total 8 2 3 3 2" xfId="47506"/>
    <cellStyle name="Total 8 2 3 3 3" xfId="47507"/>
    <cellStyle name="Total 8 2 3 3 4" xfId="47508"/>
    <cellStyle name="Total 8 2 3 4" xfId="47509"/>
    <cellStyle name="Total 8 2 3 5" xfId="47510"/>
    <cellStyle name="Total 8 2 3 6" xfId="47511"/>
    <cellStyle name="Total 8 2 3 7" xfId="47512"/>
    <cellStyle name="Total 8 2 4" xfId="47513"/>
    <cellStyle name="Total 8 2 4 2" xfId="47514"/>
    <cellStyle name="Total 8 2 4 3" xfId="47515"/>
    <cellStyle name="Total 8 2 4 4" xfId="47516"/>
    <cellStyle name="Total 8 2 5" xfId="47517"/>
    <cellStyle name="Total 8 2 5 2" xfId="47518"/>
    <cellStyle name="Total 8 2 5 3" xfId="47519"/>
    <cellStyle name="Total 8 2 5 4" xfId="47520"/>
    <cellStyle name="Total 8 2 6" xfId="47521"/>
    <cellStyle name="Total 8 2 7" xfId="47522"/>
    <cellStyle name="Total 8 2 8" xfId="47523"/>
    <cellStyle name="Total 8 2 9" xfId="47524"/>
    <cellStyle name="Total 8 3" xfId="47525"/>
    <cellStyle name="Total 8 3 2" xfId="47526"/>
    <cellStyle name="Total 8 3 2 2" xfId="47527"/>
    <cellStyle name="Total 8 3 2 2 2" xfId="47528"/>
    <cellStyle name="Total 8 3 2 2 3" xfId="47529"/>
    <cellStyle name="Total 8 3 2 2 4" xfId="47530"/>
    <cellStyle name="Total 8 3 2 3" xfId="47531"/>
    <cellStyle name="Total 8 3 2 3 2" xfId="47532"/>
    <cellStyle name="Total 8 3 2 3 3" xfId="47533"/>
    <cellStyle name="Total 8 3 2 3 4" xfId="47534"/>
    <cellStyle name="Total 8 3 2 4" xfId="47535"/>
    <cellStyle name="Total 8 3 2 5" xfId="47536"/>
    <cellStyle name="Total 8 3 2 6" xfId="47537"/>
    <cellStyle name="Total 8 3 2 7" xfId="47538"/>
    <cellStyle name="Total 8 3 3" xfId="47539"/>
    <cellStyle name="Total 8 3 3 2" xfId="47540"/>
    <cellStyle name="Total 8 3 3 3" xfId="47541"/>
    <cellStyle name="Total 8 3 3 4" xfId="47542"/>
    <cellStyle name="Total 8 3 4" xfId="47543"/>
    <cellStyle name="Total 8 3 4 2" xfId="47544"/>
    <cellStyle name="Total 8 3 4 3" xfId="47545"/>
    <cellStyle name="Total 8 3 4 4" xfId="47546"/>
    <cellStyle name="Total 8 3 5" xfId="47547"/>
    <cellStyle name="Total 8 3 6" xfId="47548"/>
    <cellStyle name="Total 8 3 7" xfId="47549"/>
    <cellStyle name="Total 8 3 8" xfId="47550"/>
    <cellStyle name="Total 8 4" xfId="47551"/>
    <cellStyle name="Total 8 4 2" xfId="47552"/>
    <cellStyle name="Total 8 4 2 2" xfId="47553"/>
    <cellStyle name="Total 8 4 2 2 2" xfId="47554"/>
    <cellStyle name="Total 8 4 2 2 3" xfId="47555"/>
    <cellStyle name="Total 8 4 2 2 4" xfId="47556"/>
    <cellStyle name="Total 8 4 2 3" xfId="47557"/>
    <cellStyle name="Total 8 4 2 3 2" xfId="47558"/>
    <cellStyle name="Total 8 4 2 3 3" xfId="47559"/>
    <cellStyle name="Total 8 4 2 3 4" xfId="47560"/>
    <cellStyle name="Total 8 4 2 4" xfId="47561"/>
    <cellStyle name="Total 8 4 2 5" xfId="47562"/>
    <cellStyle name="Total 8 4 2 6" xfId="47563"/>
    <cellStyle name="Total 8 4 2 7" xfId="47564"/>
    <cellStyle name="Total 8 4 3" xfId="47565"/>
    <cellStyle name="Total 8 4 3 2" xfId="47566"/>
    <cellStyle name="Total 8 4 3 3" xfId="47567"/>
    <cellStyle name="Total 8 4 3 4" xfId="47568"/>
    <cellStyle name="Total 8 4 4" xfId="47569"/>
    <cellStyle name="Total 8 4 4 2" xfId="47570"/>
    <cellStyle name="Total 8 4 4 3" xfId="47571"/>
    <cellStyle name="Total 8 4 4 4" xfId="47572"/>
    <cellStyle name="Total 8 4 5" xfId="47573"/>
    <cellStyle name="Total 8 4 6" xfId="47574"/>
    <cellStyle name="Total 8 4 7" xfId="47575"/>
    <cellStyle name="Total 8 4 8" xfId="47576"/>
    <cellStyle name="Total 8 5" xfId="47577"/>
    <cellStyle name="Total 8 5 2" xfId="47578"/>
    <cellStyle name="Total 8 5 2 2" xfId="47579"/>
    <cellStyle name="Total 8 5 2 2 2" xfId="47580"/>
    <cellStyle name="Total 8 5 2 2 3" xfId="47581"/>
    <cellStyle name="Total 8 5 2 2 4" xfId="47582"/>
    <cellStyle name="Total 8 5 2 3" xfId="47583"/>
    <cellStyle name="Total 8 5 2 3 2" xfId="47584"/>
    <cellStyle name="Total 8 5 2 3 3" xfId="47585"/>
    <cellStyle name="Total 8 5 2 3 4" xfId="47586"/>
    <cellStyle name="Total 8 5 2 4" xfId="47587"/>
    <cellStyle name="Total 8 5 2 5" xfId="47588"/>
    <cellStyle name="Total 8 5 2 6" xfId="47589"/>
    <cellStyle name="Total 8 5 2 7" xfId="47590"/>
    <cellStyle name="Total 8 5 3" xfId="47591"/>
    <cellStyle name="Total 8 5 3 2" xfId="47592"/>
    <cellStyle name="Total 8 5 3 3" xfId="47593"/>
    <cellStyle name="Total 8 5 3 4" xfId="47594"/>
    <cellStyle name="Total 8 5 4" xfId="47595"/>
    <cellStyle name="Total 8 5 4 2" xfId="47596"/>
    <cellStyle name="Total 8 5 4 3" xfId="47597"/>
    <cellStyle name="Total 8 5 4 4" xfId="47598"/>
    <cellStyle name="Total 8 5 5" xfId="47599"/>
    <cellStyle name="Total 8 5 6" xfId="47600"/>
    <cellStyle name="Total 8 5 7" xfId="47601"/>
    <cellStyle name="Total 8 5 8" xfId="47602"/>
    <cellStyle name="Total 8 6" xfId="47603"/>
    <cellStyle name="Total 8 6 2" xfId="47604"/>
    <cellStyle name="Total 8 6 2 2" xfId="47605"/>
    <cellStyle name="Total 8 6 2 2 2" xfId="47606"/>
    <cellStyle name="Total 8 6 2 2 3" xfId="47607"/>
    <cellStyle name="Total 8 6 2 2 4" xfId="47608"/>
    <cellStyle name="Total 8 6 2 3" xfId="47609"/>
    <cellStyle name="Total 8 6 2 3 2" xfId="47610"/>
    <cellStyle name="Total 8 6 2 3 3" xfId="47611"/>
    <cellStyle name="Total 8 6 2 3 4" xfId="47612"/>
    <cellStyle name="Total 8 6 2 4" xfId="47613"/>
    <cellStyle name="Total 8 6 2 5" xfId="47614"/>
    <cellStyle name="Total 8 6 2 6" xfId="47615"/>
    <cellStyle name="Total 8 6 2 7" xfId="47616"/>
    <cellStyle name="Total 8 6 3" xfId="47617"/>
    <cellStyle name="Total 8 6 3 2" xfId="47618"/>
    <cellStyle name="Total 8 6 3 3" xfId="47619"/>
    <cellStyle name="Total 8 6 3 4" xfId="47620"/>
    <cellStyle name="Total 8 6 4" xfId="47621"/>
    <cellStyle name="Total 8 6 4 2" xfId="47622"/>
    <cellStyle name="Total 8 6 4 3" xfId="47623"/>
    <cellStyle name="Total 8 6 4 4" xfId="47624"/>
    <cellStyle name="Total 8 6 5" xfId="47625"/>
    <cellStyle name="Total 8 6 6" xfId="47626"/>
    <cellStyle name="Total 8 6 7" xfId="47627"/>
    <cellStyle name="Total 8 6 8" xfId="47628"/>
    <cellStyle name="Total 8 7" xfId="47629"/>
    <cellStyle name="Total 8 7 2" xfId="47630"/>
    <cellStyle name="Total 8 7 2 2" xfId="47631"/>
    <cellStyle name="Total 8 7 2 3" xfId="47632"/>
    <cellStyle name="Total 8 7 2 4" xfId="47633"/>
    <cellStyle name="Total 8 7 3" xfId="47634"/>
    <cellStyle name="Total 8 7 3 2" xfId="47635"/>
    <cellStyle name="Total 8 7 3 3" xfId="47636"/>
    <cellStyle name="Total 8 7 3 4" xfId="47637"/>
    <cellStyle name="Total 8 7 4" xfId="47638"/>
    <cellStyle name="Total 8 7 5" xfId="47639"/>
    <cellStyle name="Total 8 7 6" xfId="47640"/>
    <cellStyle name="Total 8 7 7" xfId="47641"/>
    <cellStyle name="Total 8 8" xfId="47642"/>
    <cellStyle name="Total 8 8 2" xfId="47643"/>
    <cellStyle name="Total 8 8 3" xfId="47644"/>
    <cellStyle name="Total 8 8 4" xfId="47645"/>
    <cellStyle name="Total 8 9" xfId="47646"/>
    <cellStyle name="Total 8 9 2" xfId="47647"/>
    <cellStyle name="Total 8 9 3" xfId="47648"/>
    <cellStyle name="Total 8 9 4" xfId="47649"/>
    <cellStyle name="Total 9" xfId="47650"/>
    <cellStyle name="Total 9 10" xfId="47651"/>
    <cellStyle name="Total 9 10 2" xfId="47652"/>
    <cellStyle name="Total 9 10 3" xfId="47653"/>
    <cellStyle name="Total 9 10 4" xfId="47654"/>
    <cellStyle name="Total 9 11" xfId="47655"/>
    <cellStyle name="Total 9 12" xfId="47656"/>
    <cellStyle name="Total 9 13" xfId="47657"/>
    <cellStyle name="Total 9 14" xfId="47658"/>
    <cellStyle name="Total 9 2" xfId="47659"/>
    <cellStyle name="Total 9 2 2" xfId="47660"/>
    <cellStyle name="Total 9 2 2 2" xfId="47661"/>
    <cellStyle name="Total 9 2 2 2 2" xfId="47662"/>
    <cellStyle name="Total 9 2 2 2 3" xfId="47663"/>
    <cellStyle name="Total 9 2 2 2 4" xfId="47664"/>
    <cellStyle name="Total 9 2 2 3" xfId="47665"/>
    <cellStyle name="Total 9 2 2 3 2" xfId="47666"/>
    <cellStyle name="Total 9 2 2 3 3" xfId="47667"/>
    <cellStyle name="Total 9 2 2 3 4" xfId="47668"/>
    <cellStyle name="Total 9 2 2 4" xfId="47669"/>
    <cellStyle name="Total 9 2 2 5" xfId="47670"/>
    <cellStyle name="Total 9 2 2 6" xfId="47671"/>
    <cellStyle name="Total 9 2 2 7" xfId="47672"/>
    <cellStyle name="Total 9 2 3" xfId="47673"/>
    <cellStyle name="Total 9 2 3 2" xfId="47674"/>
    <cellStyle name="Total 9 2 3 2 2" xfId="47675"/>
    <cellStyle name="Total 9 2 3 2 3" xfId="47676"/>
    <cellStyle name="Total 9 2 3 2 4" xfId="47677"/>
    <cellStyle name="Total 9 2 3 3" xfId="47678"/>
    <cellStyle name="Total 9 2 3 3 2" xfId="47679"/>
    <cellStyle name="Total 9 2 3 3 3" xfId="47680"/>
    <cellStyle name="Total 9 2 3 3 4" xfId="47681"/>
    <cellStyle name="Total 9 2 3 4" xfId="47682"/>
    <cellStyle name="Total 9 2 3 5" xfId="47683"/>
    <cellStyle name="Total 9 2 3 6" xfId="47684"/>
    <cellStyle name="Total 9 2 3 7" xfId="47685"/>
    <cellStyle name="Total 9 2 4" xfId="47686"/>
    <cellStyle name="Total 9 2 4 2" xfId="47687"/>
    <cellStyle name="Total 9 2 4 3" xfId="47688"/>
    <cellStyle name="Total 9 2 4 4" xfId="47689"/>
    <cellStyle name="Total 9 2 5" xfId="47690"/>
    <cellStyle name="Total 9 2 5 2" xfId="47691"/>
    <cellStyle name="Total 9 2 5 3" xfId="47692"/>
    <cellStyle name="Total 9 2 5 4" xfId="47693"/>
    <cellStyle name="Total 9 2 6" xfId="47694"/>
    <cellStyle name="Total 9 2 7" xfId="47695"/>
    <cellStyle name="Total 9 2 8" xfId="47696"/>
    <cellStyle name="Total 9 2 9" xfId="47697"/>
    <cellStyle name="Total 9 3" xfId="47698"/>
    <cellStyle name="Total 9 3 2" xfId="47699"/>
    <cellStyle name="Total 9 3 2 2" xfId="47700"/>
    <cellStyle name="Total 9 3 2 2 2" xfId="47701"/>
    <cellStyle name="Total 9 3 2 2 3" xfId="47702"/>
    <cellStyle name="Total 9 3 2 2 4" xfId="47703"/>
    <cellStyle name="Total 9 3 2 3" xfId="47704"/>
    <cellStyle name="Total 9 3 2 3 2" xfId="47705"/>
    <cellStyle name="Total 9 3 2 3 3" xfId="47706"/>
    <cellStyle name="Total 9 3 2 3 4" xfId="47707"/>
    <cellStyle name="Total 9 3 2 4" xfId="47708"/>
    <cellStyle name="Total 9 3 2 5" xfId="47709"/>
    <cellStyle name="Total 9 3 2 6" xfId="47710"/>
    <cellStyle name="Total 9 3 2 7" xfId="47711"/>
    <cellStyle name="Total 9 3 3" xfId="47712"/>
    <cellStyle name="Total 9 3 3 2" xfId="47713"/>
    <cellStyle name="Total 9 3 3 3" xfId="47714"/>
    <cellStyle name="Total 9 3 3 4" xfId="47715"/>
    <cellStyle name="Total 9 3 4" xfId="47716"/>
    <cellStyle name="Total 9 3 4 2" xfId="47717"/>
    <cellStyle name="Total 9 3 4 3" xfId="47718"/>
    <cellStyle name="Total 9 3 4 4" xfId="47719"/>
    <cellStyle name="Total 9 3 5" xfId="47720"/>
    <cellStyle name="Total 9 3 6" xfId="47721"/>
    <cellStyle name="Total 9 3 7" xfId="47722"/>
    <cellStyle name="Total 9 3 8" xfId="47723"/>
    <cellStyle name="Total 9 4" xfId="47724"/>
    <cellStyle name="Total 9 4 2" xfId="47725"/>
    <cellStyle name="Total 9 4 2 2" xfId="47726"/>
    <cellStyle name="Total 9 4 2 2 2" xfId="47727"/>
    <cellStyle name="Total 9 4 2 2 3" xfId="47728"/>
    <cellStyle name="Total 9 4 2 2 4" xfId="47729"/>
    <cellStyle name="Total 9 4 2 3" xfId="47730"/>
    <cellStyle name="Total 9 4 2 3 2" xfId="47731"/>
    <cellStyle name="Total 9 4 2 3 3" xfId="47732"/>
    <cellStyle name="Total 9 4 2 3 4" xfId="47733"/>
    <cellStyle name="Total 9 4 2 4" xfId="47734"/>
    <cellStyle name="Total 9 4 2 5" xfId="47735"/>
    <cellStyle name="Total 9 4 2 6" xfId="47736"/>
    <cellStyle name="Total 9 4 2 7" xfId="47737"/>
    <cellStyle name="Total 9 4 3" xfId="47738"/>
    <cellStyle name="Total 9 4 3 2" xfId="47739"/>
    <cellStyle name="Total 9 4 3 3" xfId="47740"/>
    <cellStyle name="Total 9 4 3 4" xfId="47741"/>
    <cellStyle name="Total 9 4 4" xfId="47742"/>
    <cellStyle name="Total 9 4 4 2" xfId="47743"/>
    <cellStyle name="Total 9 4 4 3" xfId="47744"/>
    <cellStyle name="Total 9 4 4 4" xfId="47745"/>
    <cellStyle name="Total 9 4 5" xfId="47746"/>
    <cellStyle name="Total 9 4 6" xfId="47747"/>
    <cellStyle name="Total 9 4 7" xfId="47748"/>
    <cellStyle name="Total 9 4 8" xfId="47749"/>
    <cellStyle name="Total 9 5" xfId="47750"/>
    <cellStyle name="Total 9 5 2" xfId="47751"/>
    <cellStyle name="Total 9 5 2 2" xfId="47752"/>
    <cellStyle name="Total 9 5 2 2 2" xfId="47753"/>
    <cellStyle name="Total 9 5 2 2 3" xfId="47754"/>
    <cellStyle name="Total 9 5 2 2 4" xfId="47755"/>
    <cellStyle name="Total 9 5 2 3" xfId="47756"/>
    <cellStyle name="Total 9 5 2 3 2" xfId="47757"/>
    <cellStyle name="Total 9 5 2 3 3" xfId="47758"/>
    <cellStyle name="Total 9 5 2 3 4" xfId="47759"/>
    <cellStyle name="Total 9 5 2 4" xfId="47760"/>
    <cellStyle name="Total 9 5 2 5" xfId="47761"/>
    <cellStyle name="Total 9 5 2 6" xfId="47762"/>
    <cellStyle name="Total 9 5 2 7" xfId="47763"/>
    <cellStyle name="Total 9 5 3" xfId="47764"/>
    <cellStyle name="Total 9 5 3 2" xfId="47765"/>
    <cellStyle name="Total 9 5 3 3" xfId="47766"/>
    <cellStyle name="Total 9 5 3 4" xfId="47767"/>
    <cellStyle name="Total 9 5 4" xfId="47768"/>
    <cellStyle name="Total 9 5 4 2" xfId="47769"/>
    <cellStyle name="Total 9 5 4 3" xfId="47770"/>
    <cellStyle name="Total 9 5 4 4" xfId="47771"/>
    <cellStyle name="Total 9 5 5" xfId="47772"/>
    <cellStyle name="Total 9 5 6" xfId="47773"/>
    <cellStyle name="Total 9 5 7" xfId="47774"/>
    <cellStyle name="Total 9 5 8" xfId="47775"/>
    <cellStyle name="Total 9 6" xfId="47776"/>
    <cellStyle name="Total 9 6 2" xfId="47777"/>
    <cellStyle name="Total 9 6 2 2" xfId="47778"/>
    <cellStyle name="Total 9 6 2 2 2" xfId="47779"/>
    <cellStyle name="Total 9 6 2 2 3" xfId="47780"/>
    <cellStyle name="Total 9 6 2 2 4" xfId="47781"/>
    <cellStyle name="Total 9 6 2 3" xfId="47782"/>
    <cellStyle name="Total 9 6 2 3 2" xfId="47783"/>
    <cellStyle name="Total 9 6 2 3 3" xfId="47784"/>
    <cellStyle name="Total 9 6 2 3 4" xfId="47785"/>
    <cellStyle name="Total 9 6 2 4" xfId="47786"/>
    <cellStyle name="Total 9 6 2 5" xfId="47787"/>
    <cellStyle name="Total 9 6 2 6" xfId="47788"/>
    <cellStyle name="Total 9 6 2 7" xfId="47789"/>
    <cellStyle name="Total 9 6 3" xfId="47790"/>
    <cellStyle name="Total 9 6 3 2" xfId="47791"/>
    <cellStyle name="Total 9 6 3 3" xfId="47792"/>
    <cellStyle name="Total 9 6 3 4" xfId="47793"/>
    <cellStyle name="Total 9 6 4" xfId="47794"/>
    <cellStyle name="Total 9 6 4 2" xfId="47795"/>
    <cellStyle name="Total 9 6 4 3" xfId="47796"/>
    <cellStyle name="Total 9 6 4 4" xfId="47797"/>
    <cellStyle name="Total 9 6 5" xfId="47798"/>
    <cellStyle name="Total 9 6 6" xfId="47799"/>
    <cellStyle name="Total 9 6 7" xfId="47800"/>
    <cellStyle name="Total 9 6 8" xfId="47801"/>
    <cellStyle name="Total 9 7" xfId="47802"/>
    <cellStyle name="Total 9 7 2" xfId="47803"/>
    <cellStyle name="Total 9 7 2 2" xfId="47804"/>
    <cellStyle name="Total 9 7 2 3" xfId="47805"/>
    <cellStyle name="Total 9 7 2 4" xfId="47806"/>
    <cellStyle name="Total 9 7 3" xfId="47807"/>
    <cellStyle name="Total 9 7 3 2" xfId="47808"/>
    <cellStyle name="Total 9 7 3 3" xfId="47809"/>
    <cellStyle name="Total 9 7 3 4" xfId="47810"/>
    <cellStyle name="Total 9 7 4" xfId="47811"/>
    <cellStyle name="Total 9 7 5" xfId="47812"/>
    <cellStyle name="Total 9 7 6" xfId="47813"/>
    <cellStyle name="Total 9 7 7" xfId="47814"/>
    <cellStyle name="Total 9 8" xfId="47815"/>
    <cellStyle name="Total 9 8 2" xfId="47816"/>
    <cellStyle name="Total 9 8 3" xfId="47817"/>
    <cellStyle name="Total 9 8 4" xfId="47818"/>
    <cellStyle name="Total 9 9" xfId="47819"/>
    <cellStyle name="Total 9 9 2" xfId="47820"/>
    <cellStyle name="Total 9 9 3" xfId="47821"/>
    <cellStyle name="Total 9 9 4" xfId="47822"/>
    <cellStyle name="Tytuł" xfId="47823"/>
    <cellStyle name="usd" xfId="47824"/>
    <cellStyle name="usd 2" xfId="47825"/>
    <cellStyle name="usd 3" xfId="47826"/>
    <cellStyle name="Uwaga" xfId="47827"/>
    <cellStyle name="Vérification" xfId="47828"/>
    <cellStyle name="Warning Text" xfId="47829"/>
    <cellStyle name="Warning Text 2" xfId="47830"/>
    <cellStyle name="Warning Text 3" xfId="47831"/>
    <cellStyle name="Złe" xfId="47832"/>
    <cellStyle name="標準_DIRECT WORK BLR 見積検討" xfId="47833"/>
  </cellStyles>
  <dxfs count="0"/>
  <tableStyles count="0" defaultTableStyle="TableStyleMedium2" defaultPivotStyle="PivotStyleLight16"/>
  <colors>
    <mruColors>
      <color rgb="FFFFFF99"/>
      <color rgb="FFFFFF00"/>
      <color rgb="FF66CCFF"/>
      <color rgb="FFFF6565"/>
      <color rgb="FF9966FF"/>
      <color rgb="FFB17ED8"/>
      <color rgb="FFF359D2"/>
      <color rgb="FFCC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752475</xdr:colOff>
      <xdr:row>5</xdr:row>
      <xdr:rowOff>47625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70" r="34276"/>
        <a:stretch>
          <a:fillRect/>
        </a:stretch>
      </xdr:blipFill>
      <xdr:spPr bwMode="auto">
        <a:xfrm>
          <a:off x="0" y="0"/>
          <a:ext cx="2276475" cy="857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4570" r="34276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6</xdr:col>
      <xdr:colOff>0</xdr:colOff>
      <xdr:row>0</xdr:row>
      <xdr:rowOff>0</xdr:rowOff>
    </xdr:from>
    <xdr:to>
      <xdr:col>6</xdr:col>
      <xdr:colOff>1228725</xdr:colOff>
      <xdr:row>8</xdr:row>
      <xdr:rowOff>19050</xdr:rowOff>
    </xdr:to>
    <xdr:pic>
      <xdr:nvPicPr>
        <xdr:cNvPr id="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0229"/>
        <a:stretch>
          <a:fillRect/>
        </a:stretch>
      </xdr:blipFill>
      <xdr:spPr bwMode="auto">
        <a:xfrm>
          <a:off x="4572000" y="0"/>
          <a:ext cx="12287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2</xdr:row>
      <xdr:rowOff>38100</xdr:rowOff>
    </xdr:from>
    <xdr:to>
      <xdr:col>2</xdr:col>
      <xdr:colOff>1856213</xdr:colOff>
      <xdr:row>6</xdr:row>
      <xdr:rowOff>38100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70" r="34276"/>
        <a:stretch>
          <a:fillRect/>
        </a:stretch>
      </xdr:blipFill>
      <xdr:spPr bwMode="auto">
        <a:xfrm>
          <a:off x="381000" y="361950"/>
          <a:ext cx="2275313" cy="647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4570" r="34276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10</xdr:col>
      <xdr:colOff>181672</xdr:colOff>
      <xdr:row>2</xdr:row>
      <xdr:rowOff>47625</xdr:rowOff>
    </xdr:from>
    <xdr:to>
      <xdr:col>10</xdr:col>
      <xdr:colOff>1110940</xdr:colOff>
      <xdr:row>6</xdr:row>
      <xdr:rowOff>126105</xdr:rowOff>
    </xdr:to>
    <xdr:pic>
      <xdr:nvPicPr>
        <xdr:cNvPr id="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0229"/>
        <a:stretch>
          <a:fillRect/>
        </a:stretch>
      </xdr:blipFill>
      <xdr:spPr bwMode="auto">
        <a:xfrm>
          <a:off x="12430822" y="371475"/>
          <a:ext cx="929268" cy="726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44"/>
  <sheetViews>
    <sheetView workbookViewId="0">
      <selection activeCell="G34" sqref="G34"/>
    </sheetView>
  </sheetViews>
  <sheetFormatPr baseColWidth="10" defaultColWidth="11.42578125" defaultRowHeight="12.75"/>
  <cols>
    <col min="7" max="7" width="21.140625" customWidth="1"/>
  </cols>
  <sheetData>
    <row r="3" spans="1:7">
      <c r="A3" t="s">
        <v>208</v>
      </c>
    </row>
    <row r="5" spans="1:7">
      <c r="A5" t="s">
        <v>208</v>
      </c>
    </row>
    <row r="8" spans="1:7" ht="18">
      <c r="A8" s="91" t="s">
        <v>208</v>
      </c>
      <c r="B8" s="91"/>
      <c r="C8" s="91"/>
      <c r="D8" s="91"/>
    </row>
    <row r="9" spans="1:7" ht="18">
      <c r="A9" s="91" t="s">
        <v>209</v>
      </c>
      <c r="B9" s="91"/>
      <c r="C9" s="91"/>
      <c r="D9" s="91"/>
    </row>
    <row r="10" spans="1:7" ht="13.5" thickBot="1"/>
    <row r="11" spans="1:7" ht="13.5" thickBot="1">
      <c r="A11" s="108" t="s">
        <v>369</v>
      </c>
      <c r="B11" s="109"/>
      <c r="C11" s="109"/>
      <c r="D11" s="109"/>
      <c r="E11" s="110"/>
      <c r="F11" s="110"/>
      <c r="G11" s="98"/>
    </row>
    <row r="13" spans="1:7">
      <c r="E13" t="s">
        <v>210</v>
      </c>
      <c r="F13" s="133">
        <f>+'DSI-Rubrado Base_V04'!K13:K14</f>
        <v>43035</v>
      </c>
    </row>
    <row r="14" spans="1:7" ht="13.5" thickBot="1"/>
    <row r="15" spans="1:7">
      <c r="A15" s="95" t="s">
        <v>211</v>
      </c>
      <c r="B15" s="96"/>
    </row>
    <row r="16" spans="1:7">
      <c r="A16" s="92" t="s">
        <v>212</v>
      </c>
      <c r="B16" s="94"/>
      <c r="C16" s="93" t="s">
        <v>366</v>
      </c>
      <c r="D16" s="93"/>
      <c r="E16" s="93"/>
      <c r="F16" s="93"/>
      <c r="G16" s="94"/>
    </row>
    <row r="17" spans="1:7">
      <c r="A17" s="92" t="s">
        <v>213</v>
      </c>
      <c r="B17" s="94"/>
      <c r="C17" s="93" t="s">
        <v>367</v>
      </c>
      <c r="D17" s="93"/>
      <c r="E17" s="93"/>
      <c r="F17" s="93"/>
      <c r="G17" s="94"/>
    </row>
    <row r="18" spans="1:7" ht="13.5" thickBot="1"/>
    <row r="19" spans="1:7" ht="13.5" thickBot="1">
      <c r="A19" s="97" t="s">
        <v>214</v>
      </c>
      <c r="B19" s="98"/>
      <c r="C19" s="101"/>
      <c r="D19" s="101"/>
      <c r="E19" s="101"/>
      <c r="F19" s="101"/>
      <c r="G19" s="101"/>
    </row>
    <row r="20" spans="1:7">
      <c r="A20" s="99" t="s">
        <v>215</v>
      </c>
      <c r="B20" s="100"/>
      <c r="C20" s="93" t="s">
        <v>368</v>
      </c>
      <c r="D20" s="93"/>
      <c r="E20" s="93"/>
      <c r="F20" s="93"/>
      <c r="G20" s="94"/>
    </row>
    <row r="22" spans="1:7" ht="13.5" thickBot="1"/>
    <row r="23" spans="1:7" ht="13.5" thickBot="1">
      <c r="A23" s="97" t="s">
        <v>216</v>
      </c>
      <c r="B23" s="98"/>
    </row>
    <row r="25" spans="1:7">
      <c r="A25" s="102" t="s">
        <v>217</v>
      </c>
      <c r="B25" s="93" t="s">
        <v>218</v>
      </c>
      <c r="C25" s="93"/>
      <c r="D25" s="93"/>
      <c r="E25" s="93"/>
      <c r="F25" s="93"/>
      <c r="G25" s="102">
        <f>+'DSI-Rubrado Base_V04'!K385</f>
        <v>23505530</v>
      </c>
    </row>
    <row r="26" spans="1:7">
      <c r="A26" s="102" t="s">
        <v>219</v>
      </c>
      <c r="B26" s="93" t="s">
        <v>220</v>
      </c>
      <c r="C26" s="93"/>
      <c r="D26" s="93"/>
      <c r="E26" s="93"/>
      <c r="F26" s="93"/>
      <c r="G26" s="102">
        <f>+G25*0.1</f>
        <v>2350553</v>
      </c>
    </row>
    <row r="27" spans="1:7">
      <c r="A27" s="102" t="s">
        <v>221</v>
      </c>
      <c r="B27" s="93" t="s">
        <v>222</v>
      </c>
      <c r="C27" s="93"/>
      <c r="D27" s="93"/>
      <c r="E27" s="93"/>
      <c r="F27" s="93"/>
      <c r="G27" s="106">
        <f>+G25+G26</f>
        <v>25856083</v>
      </c>
    </row>
    <row r="29" spans="1:7">
      <c r="A29" s="102" t="s">
        <v>223</v>
      </c>
      <c r="B29" s="93" t="s">
        <v>224</v>
      </c>
      <c r="C29" s="93"/>
      <c r="D29" s="93"/>
      <c r="E29" s="93"/>
      <c r="F29" s="93"/>
      <c r="G29" s="102">
        <f>+G25*0.22</f>
        <v>5171216.5999999996</v>
      </c>
    </row>
    <row r="30" spans="1:7">
      <c r="A30" s="102" t="s">
        <v>225</v>
      </c>
      <c r="B30" s="93" t="s">
        <v>226</v>
      </c>
      <c r="C30" s="93"/>
      <c r="D30" s="93"/>
      <c r="E30" s="93"/>
      <c r="F30" s="93"/>
      <c r="G30" s="102">
        <f>+G26*0.22</f>
        <v>517121.66</v>
      </c>
    </row>
    <row r="31" spans="1:7">
      <c r="A31" s="103" t="s">
        <v>227</v>
      </c>
      <c r="B31" s="100" t="s">
        <v>228</v>
      </c>
      <c r="C31" s="100"/>
      <c r="D31" s="100"/>
      <c r="E31" s="100"/>
      <c r="F31" s="100"/>
      <c r="G31" s="107">
        <f>+G29+G30</f>
        <v>5688338.2599999998</v>
      </c>
    </row>
    <row r="33" spans="1:7">
      <c r="A33" s="102" t="s">
        <v>229</v>
      </c>
      <c r="B33" s="93" t="s">
        <v>230</v>
      </c>
      <c r="C33" s="93"/>
      <c r="D33" s="93"/>
      <c r="E33" s="93"/>
      <c r="F33" s="93"/>
      <c r="G33" s="102">
        <v>4759000</v>
      </c>
    </row>
    <row r="34" spans="1:7">
      <c r="A34" s="103" t="s">
        <v>231</v>
      </c>
      <c r="B34" s="100" t="s">
        <v>232</v>
      </c>
      <c r="C34" s="100"/>
      <c r="D34" s="100"/>
      <c r="E34" s="100"/>
      <c r="F34" s="100"/>
      <c r="G34" s="103">
        <f>+G26*0.5</f>
        <v>1175276.5</v>
      </c>
    </row>
    <row r="36" spans="1:7">
      <c r="A36" s="102" t="s">
        <v>233</v>
      </c>
      <c r="B36" s="93" t="s">
        <v>234</v>
      </c>
      <c r="C36" s="93"/>
      <c r="D36" s="93"/>
      <c r="E36" s="93"/>
      <c r="F36" s="93"/>
      <c r="G36" s="102">
        <f>+G33*0.654</f>
        <v>3112386</v>
      </c>
    </row>
    <row r="37" spans="1:7">
      <c r="A37" s="102" t="s">
        <v>235</v>
      </c>
      <c r="B37" s="93" t="s">
        <v>236</v>
      </c>
      <c r="C37" s="93"/>
      <c r="D37" s="93"/>
      <c r="E37" s="93"/>
      <c r="F37" s="93"/>
      <c r="G37" s="105">
        <f>+G34*0.654</f>
        <v>768630.83100000001</v>
      </c>
    </row>
    <row r="38" spans="1:7">
      <c r="A38" s="103" t="s">
        <v>237</v>
      </c>
      <c r="B38" s="100" t="s">
        <v>238</v>
      </c>
      <c r="C38" s="100"/>
      <c r="D38" s="100"/>
      <c r="E38" s="100"/>
      <c r="F38" s="100"/>
      <c r="G38" s="107">
        <f>+G36+G37</f>
        <v>3881016.8310000002</v>
      </c>
    </row>
    <row r="39" spans="1:7" ht="13.5" thickBot="1"/>
    <row r="40" spans="1:7" ht="21.75" customHeight="1" thickBot="1">
      <c r="A40" s="102" t="s">
        <v>239</v>
      </c>
      <c r="B40" s="93" t="s">
        <v>240</v>
      </c>
      <c r="C40" s="93"/>
      <c r="D40" s="93"/>
      <c r="E40" s="93"/>
      <c r="F40" s="93"/>
      <c r="G40" s="104">
        <f>+G27+G31+G38</f>
        <v>35425438.090999998</v>
      </c>
    </row>
    <row r="42" spans="1:7">
      <c r="A42" s="132" t="s">
        <v>533</v>
      </c>
      <c r="B42" s="132"/>
      <c r="C42" s="132" t="s">
        <v>534</v>
      </c>
      <c r="D42" s="132"/>
    </row>
    <row r="44" spans="1:7">
      <c r="A44" s="13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87"/>
  <sheetViews>
    <sheetView tabSelected="1" zoomScaleNormal="100" workbookViewId="0">
      <selection activeCell="C6" sqref="C6"/>
    </sheetView>
  </sheetViews>
  <sheetFormatPr baseColWidth="10" defaultColWidth="11.42578125" defaultRowHeight="12.75"/>
  <cols>
    <col min="1" max="1" width="1.7109375" style="2" customWidth="1"/>
    <col min="2" max="2" width="10.28515625" style="1" customWidth="1"/>
    <col min="3" max="3" width="76.42578125" style="2" customWidth="1"/>
    <col min="4" max="4" width="10.140625" style="1" customWidth="1"/>
    <col min="5" max="5" width="11.7109375" style="1" customWidth="1"/>
    <col min="6" max="6" width="12.7109375" style="1" customWidth="1"/>
    <col min="7" max="7" width="15.7109375" style="1" customWidth="1"/>
    <col min="8" max="8" width="13.7109375" style="1" customWidth="1"/>
    <col min="9" max="9" width="12.85546875" style="1" customWidth="1"/>
    <col min="10" max="10" width="18.42578125" style="117" customWidth="1"/>
    <col min="11" max="11" width="19.28515625" style="1" customWidth="1"/>
    <col min="12" max="12" width="10.7109375" style="2" customWidth="1"/>
    <col min="13" max="16384" width="11.42578125" style="2"/>
  </cols>
  <sheetData>
    <row r="1" spans="2:11" customFormat="1">
      <c r="J1" s="111"/>
    </row>
    <row r="2" spans="2:11" customFormat="1">
      <c r="J2" s="111"/>
    </row>
    <row r="3" spans="2:11" customFormat="1">
      <c r="J3" s="111"/>
    </row>
    <row r="4" spans="2:11" customFormat="1">
      <c r="J4" s="111"/>
    </row>
    <row r="5" spans="2:11" customFormat="1">
      <c r="J5" s="111"/>
    </row>
    <row r="6" spans="2:11" customFormat="1">
      <c r="J6" s="111"/>
    </row>
    <row r="7" spans="2:11" customFormat="1">
      <c r="J7" s="111"/>
    </row>
    <row r="8" spans="2:11" customFormat="1">
      <c r="J8" s="111"/>
    </row>
    <row r="9" spans="2:11" customFormat="1">
      <c r="J9" s="111"/>
    </row>
    <row r="10" spans="2:11" customFormat="1">
      <c r="J10" s="111"/>
    </row>
    <row r="11" spans="2:11" customFormat="1">
      <c r="J11" s="111"/>
    </row>
    <row r="12" spans="2:11" customFormat="1" ht="13.5" thickBot="1">
      <c r="J12" s="111"/>
    </row>
    <row r="13" spans="2:11" ht="20.25" customHeight="1">
      <c r="B13" s="134" t="s">
        <v>373</v>
      </c>
      <c r="C13" s="135"/>
      <c r="D13" s="135"/>
      <c r="E13" s="135"/>
      <c r="F13" s="135"/>
      <c r="G13" s="135"/>
      <c r="H13" s="135"/>
      <c r="I13" s="135"/>
      <c r="J13" s="115"/>
      <c r="K13" s="138">
        <v>43035</v>
      </c>
    </row>
    <row r="14" spans="2:11" ht="21" thickBot="1">
      <c r="B14" s="136"/>
      <c r="C14" s="137"/>
      <c r="D14" s="137"/>
      <c r="E14" s="137"/>
      <c r="F14" s="137"/>
      <c r="G14" s="137"/>
      <c r="H14" s="137"/>
      <c r="I14" s="137"/>
      <c r="J14" s="116"/>
      <c r="K14" s="139"/>
    </row>
    <row r="15" spans="2:11" ht="13.5" thickBot="1"/>
    <row r="16" spans="2:11" ht="60" customHeight="1" thickBot="1">
      <c r="B16" s="9" t="s">
        <v>6</v>
      </c>
      <c r="C16" s="9" t="s">
        <v>102</v>
      </c>
      <c r="D16" s="9" t="s">
        <v>103</v>
      </c>
      <c r="E16" s="9" t="s">
        <v>104</v>
      </c>
      <c r="F16" s="9" t="s">
        <v>108</v>
      </c>
      <c r="G16" s="9" t="s">
        <v>109</v>
      </c>
      <c r="H16" s="9" t="s">
        <v>105</v>
      </c>
      <c r="I16" s="9" t="s">
        <v>106</v>
      </c>
      <c r="J16" s="118" t="s">
        <v>110</v>
      </c>
      <c r="K16" s="9" t="s">
        <v>107</v>
      </c>
    </row>
    <row r="17" spans="2:11" ht="13.5" thickBot="1">
      <c r="D17" s="4"/>
      <c r="E17" s="4"/>
      <c r="F17" s="4"/>
      <c r="G17" s="4"/>
      <c r="H17" s="4"/>
      <c r="I17" s="4"/>
      <c r="J17" s="119"/>
      <c r="K17" s="4"/>
    </row>
    <row r="18" spans="2:11" ht="16.5" thickBot="1">
      <c r="B18" s="31">
        <v>1</v>
      </c>
      <c r="C18" s="32" t="s">
        <v>117</v>
      </c>
      <c r="D18" s="33"/>
      <c r="E18" s="33"/>
      <c r="F18" s="33"/>
      <c r="G18" s="33"/>
      <c r="H18" s="34"/>
      <c r="I18" s="34"/>
      <c r="J18" s="120">
        <f>SUM(G19:G33)</f>
        <v>3.2651890852918447E-2</v>
      </c>
      <c r="K18" s="35">
        <f>SUM(I19:I33)</f>
        <v>767500</v>
      </c>
    </row>
    <row r="19" spans="2:11">
      <c r="B19" s="54">
        <v>1.1000000000000001</v>
      </c>
      <c r="C19" s="37" t="s">
        <v>79</v>
      </c>
      <c r="D19" s="38" t="s">
        <v>7</v>
      </c>
      <c r="E19" s="38">
        <v>1</v>
      </c>
      <c r="F19" s="57">
        <f t="shared" ref="F19:F33" si="0">H19/$K$385</f>
        <v>1.1146313229269879E-3</v>
      </c>
      <c r="G19" s="57">
        <f t="shared" ref="G19:G33" si="1">+I19/$K$385</f>
        <v>1.1146313229269879E-3</v>
      </c>
      <c r="H19" s="30">
        <v>26200</v>
      </c>
      <c r="I19" s="30">
        <f>+H19*E19</f>
        <v>26200</v>
      </c>
      <c r="J19" s="121"/>
      <c r="K19" s="55"/>
    </row>
    <row r="20" spans="2:11">
      <c r="B20" s="56">
        <v>1.2</v>
      </c>
      <c r="C20" s="7" t="s">
        <v>9</v>
      </c>
      <c r="D20" s="6" t="s">
        <v>8</v>
      </c>
      <c r="E20" s="38">
        <v>1</v>
      </c>
      <c r="F20" s="57">
        <f t="shared" si="0"/>
        <v>3.4630148735212522E-3</v>
      </c>
      <c r="G20" s="57">
        <f t="shared" si="1"/>
        <v>3.4630148735212522E-3</v>
      </c>
      <c r="H20" s="10">
        <v>81400</v>
      </c>
      <c r="I20" s="10">
        <f t="shared" ref="I20:I28" si="2">+H20*E20</f>
        <v>81400</v>
      </c>
      <c r="J20" s="122"/>
      <c r="K20" s="58"/>
    </row>
    <row r="21" spans="2:11">
      <c r="B21" s="56">
        <v>1.3</v>
      </c>
      <c r="C21" s="5" t="s">
        <v>89</v>
      </c>
      <c r="D21" s="6" t="s">
        <v>8</v>
      </c>
      <c r="E21" s="38">
        <v>1</v>
      </c>
      <c r="F21" s="57">
        <f t="shared" si="0"/>
        <v>3.1481953395647746E-3</v>
      </c>
      <c r="G21" s="57">
        <f t="shared" si="1"/>
        <v>3.1481953395647746E-3</v>
      </c>
      <c r="H21" s="10">
        <v>74000</v>
      </c>
      <c r="I21" s="10">
        <f t="shared" si="2"/>
        <v>74000</v>
      </c>
      <c r="J21" s="122"/>
      <c r="K21" s="59"/>
    </row>
    <row r="22" spans="2:11">
      <c r="B22" s="56">
        <v>1.4</v>
      </c>
      <c r="C22" s="5" t="s">
        <v>87</v>
      </c>
      <c r="D22" s="6" t="s">
        <v>8</v>
      </c>
      <c r="E22" s="38">
        <v>1</v>
      </c>
      <c r="F22" s="57">
        <f t="shared" si="0"/>
        <v>3.1481953395647746E-3</v>
      </c>
      <c r="G22" s="57">
        <f t="shared" si="1"/>
        <v>3.1481953395647746E-3</v>
      </c>
      <c r="H22" s="10">
        <v>74000</v>
      </c>
      <c r="I22" s="10">
        <f t="shared" si="2"/>
        <v>74000</v>
      </c>
      <c r="J22" s="122"/>
      <c r="K22" s="59"/>
    </row>
    <row r="23" spans="2:11">
      <c r="B23" s="56">
        <v>1.5</v>
      </c>
      <c r="C23" s="5" t="s">
        <v>88</v>
      </c>
      <c r="D23" s="6" t="s">
        <v>8</v>
      </c>
      <c r="E23" s="38">
        <v>1</v>
      </c>
      <c r="F23" s="57">
        <f t="shared" si="0"/>
        <v>4.2117748461744956E-3</v>
      </c>
      <c r="G23" s="57">
        <f t="shared" si="1"/>
        <v>4.2117748461744956E-3</v>
      </c>
      <c r="H23" s="10">
        <v>99000</v>
      </c>
      <c r="I23" s="10">
        <f t="shared" si="2"/>
        <v>99000</v>
      </c>
      <c r="J23" s="122"/>
      <c r="K23" s="58"/>
    </row>
    <row r="24" spans="2:11">
      <c r="B24" s="56">
        <v>1.6</v>
      </c>
      <c r="C24" s="7" t="s">
        <v>81</v>
      </c>
      <c r="D24" s="6" t="s">
        <v>8</v>
      </c>
      <c r="E24" s="38">
        <v>1</v>
      </c>
      <c r="F24" s="57">
        <f t="shared" si="0"/>
        <v>3.9990589448525517E-4</v>
      </c>
      <c r="G24" s="57">
        <f t="shared" si="1"/>
        <v>3.9990589448525517E-4</v>
      </c>
      <c r="H24" s="10">
        <v>9400</v>
      </c>
      <c r="I24" s="10">
        <f t="shared" si="2"/>
        <v>9400</v>
      </c>
      <c r="J24" s="122"/>
      <c r="K24" s="59"/>
    </row>
    <row r="25" spans="2:11">
      <c r="B25" s="56">
        <v>1.7</v>
      </c>
      <c r="C25" s="7" t="s">
        <v>90</v>
      </c>
      <c r="D25" s="6" t="s">
        <v>8</v>
      </c>
      <c r="E25" s="38">
        <v>1</v>
      </c>
      <c r="F25" s="57">
        <f t="shared" si="0"/>
        <v>3.1907385198291635E-3</v>
      </c>
      <c r="G25" s="57">
        <f t="shared" si="1"/>
        <v>3.1907385198291635E-3</v>
      </c>
      <c r="H25" s="10">
        <v>75000</v>
      </c>
      <c r="I25" s="10">
        <f t="shared" si="2"/>
        <v>75000</v>
      </c>
      <c r="J25" s="122"/>
      <c r="K25" s="59"/>
    </row>
    <row r="26" spans="2:11">
      <c r="B26" s="56">
        <v>1.8</v>
      </c>
      <c r="C26" s="7" t="s">
        <v>80</v>
      </c>
      <c r="D26" s="6" t="s">
        <v>8</v>
      </c>
      <c r="E26" s="38">
        <v>1</v>
      </c>
      <c r="F26" s="57">
        <f t="shared" si="0"/>
        <v>2.7653067171852752E-4</v>
      </c>
      <c r="G26" s="57">
        <f t="shared" si="1"/>
        <v>2.7653067171852752E-4</v>
      </c>
      <c r="H26" s="10">
        <v>6500</v>
      </c>
      <c r="I26" s="10">
        <f t="shared" si="2"/>
        <v>6500</v>
      </c>
      <c r="J26" s="122"/>
      <c r="K26" s="59"/>
    </row>
    <row r="27" spans="2:11">
      <c r="B27" s="56">
        <v>1.9</v>
      </c>
      <c r="C27" s="7" t="s">
        <v>91</v>
      </c>
      <c r="D27" s="6" t="s">
        <v>8</v>
      </c>
      <c r="E27" s="38">
        <v>1</v>
      </c>
      <c r="F27" s="57">
        <f t="shared" si="0"/>
        <v>1.9569862921618871E-3</v>
      </c>
      <c r="G27" s="57">
        <f t="shared" si="1"/>
        <v>1.9569862921618871E-3</v>
      </c>
      <c r="H27" s="10">
        <v>46000</v>
      </c>
      <c r="I27" s="10">
        <f t="shared" si="2"/>
        <v>46000</v>
      </c>
      <c r="J27" s="122"/>
      <c r="K27" s="59"/>
    </row>
    <row r="28" spans="2:11">
      <c r="B28" s="60">
        <v>1.1000000000000001</v>
      </c>
      <c r="C28" s="7" t="s">
        <v>171</v>
      </c>
      <c r="D28" s="6" t="s">
        <v>8</v>
      </c>
      <c r="E28" s="38">
        <v>1</v>
      </c>
      <c r="F28" s="57">
        <f t="shared" si="0"/>
        <v>2.2292626458539759E-3</v>
      </c>
      <c r="G28" s="57">
        <f t="shared" si="1"/>
        <v>2.2292626458539759E-3</v>
      </c>
      <c r="H28" s="10">
        <v>52400</v>
      </c>
      <c r="I28" s="10">
        <f t="shared" si="2"/>
        <v>52400</v>
      </c>
      <c r="J28" s="122"/>
      <c r="K28" s="59"/>
    </row>
    <row r="29" spans="2:11">
      <c r="B29" s="60">
        <v>1.1100000000000001</v>
      </c>
      <c r="C29" s="7" t="s">
        <v>374</v>
      </c>
      <c r="D29" s="6" t="s">
        <v>8</v>
      </c>
      <c r="E29" s="38">
        <v>1</v>
      </c>
      <c r="F29" s="57">
        <f t="shared" si="0"/>
        <v>1.1486658671384989E-3</v>
      </c>
      <c r="G29" s="57">
        <f t="shared" si="1"/>
        <v>1.1486658671384989E-3</v>
      </c>
      <c r="H29" s="10">
        <v>27000</v>
      </c>
      <c r="I29" s="10">
        <f t="shared" ref="I29:I33" si="3">+H29*E29</f>
        <v>27000</v>
      </c>
      <c r="J29" s="122"/>
      <c r="K29" s="59"/>
    </row>
    <row r="30" spans="2:11">
      <c r="B30" s="60">
        <v>1.1200000000000001</v>
      </c>
      <c r="C30" s="7" t="s">
        <v>82</v>
      </c>
      <c r="D30" s="6" t="s">
        <v>8</v>
      </c>
      <c r="E30" s="38">
        <v>1</v>
      </c>
      <c r="F30" s="57">
        <f t="shared" si="0"/>
        <v>3.1907385198291635E-3</v>
      </c>
      <c r="G30" s="57">
        <f t="shared" si="1"/>
        <v>3.1907385198291635E-3</v>
      </c>
      <c r="H30" s="10">
        <v>75000</v>
      </c>
      <c r="I30" s="10">
        <f t="shared" si="3"/>
        <v>75000</v>
      </c>
      <c r="J30" s="122"/>
      <c r="K30" s="59"/>
    </row>
    <row r="31" spans="2:11">
      <c r="B31" s="61">
        <v>1.1299999999999999</v>
      </c>
      <c r="C31" s="7" t="s">
        <v>86</v>
      </c>
      <c r="D31" s="6" t="s">
        <v>8</v>
      </c>
      <c r="E31" s="38">
        <v>1</v>
      </c>
      <c r="F31" s="57">
        <f t="shared" si="0"/>
        <v>1.1912090474028878E-3</v>
      </c>
      <c r="G31" s="57">
        <f t="shared" si="1"/>
        <v>1.1912090474028878E-3</v>
      </c>
      <c r="H31" s="10">
        <v>28000</v>
      </c>
      <c r="I31" s="10">
        <f t="shared" si="3"/>
        <v>28000</v>
      </c>
      <c r="J31" s="122"/>
      <c r="K31" s="59"/>
    </row>
    <row r="32" spans="2:11">
      <c r="B32" s="61">
        <v>1.1399999999999999</v>
      </c>
      <c r="C32" s="5" t="s">
        <v>69</v>
      </c>
      <c r="D32" s="6" t="s">
        <v>8</v>
      </c>
      <c r="E32" s="38">
        <v>1</v>
      </c>
      <c r="F32" s="57">
        <f t="shared" si="0"/>
        <v>6.3814770396583272E-4</v>
      </c>
      <c r="G32" s="57">
        <f t="shared" si="1"/>
        <v>6.3814770396583272E-4</v>
      </c>
      <c r="H32" s="10">
        <v>15000</v>
      </c>
      <c r="I32" s="10">
        <f t="shared" si="3"/>
        <v>15000</v>
      </c>
      <c r="J32" s="123"/>
      <c r="K32" s="62"/>
    </row>
    <row r="33" spans="2:11" ht="13.5" thickBot="1">
      <c r="B33" s="61">
        <v>1.1499999999999999</v>
      </c>
      <c r="C33" s="36" t="s">
        <v>66</v>
      </c>
      <c r="D33" s="6" t="s">
        <v>8</v>
      </c>
      <c r="E33" s="19">
        <v>1</v>
      </c>
      <c r="F33" s="57">
        <f t="shared" si="0"/>
        <v>3.3438939687809636E-3</v>
      </c>
      <c r="G33" s="57">
        <f t="shared" si="1"/>
        <v>3.3438939687809636E-3</v>
      </c>
      <c r="H33" s="21">
        <v>78600</v>
      </c>
      <c r="I33" s="21">
        <f t="shared" si="3"/>
        <v>78600</v>
      </c>
      <c r="J33" s="124"/>
      <c r="K33" s="83"/>
    </row>
    <row r="34" spans="2:11" ht="16.5" thickBot="1">
      <c r="B34" s="31">
        <v>2</v>
      </c>
      <c r="C34" s="32" t="s">
        <v>173</v>
      </c>
      <c r="D34" s="33"/>
      <c r="E34" s="33"/>
      <c r="F34" s="33"/>
      <c r="G34" s="33"/>
      <c r="H34" s="41"/>
      <c r="I34" s="34"/>
      <c r="J34" s="120">
        <f>SUM(G35:G41)</f>
        <v>5.3910718031033545E-3</v>
      </c>
      <c r="K34" s="35">
        <f>SUM(I35:I41)</f>
        <v>126720</v>
      </c>
    </row>
    <row r="35" spans="2:11">
      <c r="B35" s="54">
        <v>2.1</v>
      </c>
      <c r="C35" s="37" t="s">
        <v>298</v>
      </c>
      <c r="D35" s="40" t="s">
        <v>8</v>
      </c>
      <c r="E35" s="38">
        <v>1</v>
      </c>
      <c r="F35" s="57">
        <f t="shared" ref="F35:F41" si="4">H35/$K$385</f>
        <v>5.7858725159568838E-4</v>
      </c>
      <c r="G35" s="57">
        <f t="shared" ref="G35:G41" si="5">+I35/$K$385</f>
        <v>5.7858725159568838E-4</v>
      </c>
      <c r="H35" s="30">
        <v>13600</v>
      </c>
      <c r="I35" s="30">
        <f t="shared" ref="I35:I41" si="6">+H35*E35</f>
        <v>13600</v>
      </c>
      <c r="J35" s="121"/>
      <c r="K35" s="63"/>
    </row>
    <row r="36" spans="2:11">
      <c r="B36" s="56">
        <v>2.2000000000000002</v>
      </c>
      <c r="C36" s="5" t="s">
        <v>299</v>
      </c>
      <c r="D36" s="6" t="s">
        <v>5</v>
      </c>
      <c r="E36" s="8">
        <v>2</v>
      </c>
      <c r="F36" s="57">
        <f t="shared" si="4"/>
        <v>5.7858725159568834E-5</v>
      </c>
      <c r="G36" s="57">
        <f t="shared" si="5"/>
        <v>1.1571745031913767E-4</v>
      </c>
      <c r="H36" s="10">
        <v>1360</v>
      </c>
      <c r="I36" s="10">
        <f t="shared" si="6"/>
        <v>2720</v>
      </c>
      <c r="J36" s="122"/>
      <c r="K36" s="58"/>
    </row>
    <row r="37" spans="2:11">
      <c r="B37" s="56">
        <v>2.2999999999999998</v>
      </c>
      <c r="C37" s="5" t="s">
        <v>300</v>
      </c>
      <c r="D37" s="6" t="s">
        <v>8</v>
      </c>
      <c r="E37" s="8">
        <v>1</v>
      </c>
      <c r="F37" s="57">
        <f t="shared" si="4"/>
        <v>2.467504455334553E-4</v>
      </c>
      <c r="G37" s="57">
        <f t="shared" si="5"/>
        <v>2.467504455334553E-4</v>
      </c>
      <c r="H37" s="10">
        <v>5800</v>
      </c>
      <c r="I37" s="10">
        <f t="shared" si="6"/>
        <v>5800</v>
      </c>
      <c r="J37" s="122"/>
      <c r="K37" s="58"/>
    </row>
    <row r="38" spans="2:11">
      <c r="B38" s="56">
        <v>2.4</v>
      </c>
      <c r="C38" s="5" t="s">
        <v>301</v>
      </c>
      <c r="D38" s="6" t="s">
        <v>2</v>
      </c>
      <c r="E38" s="8">
        <v>74</v>
      </c>
      <c r="F38" s="57">
        <f t="shared" si="4"/>
        <v>4.7648361896115507E-5</v>
      </c>
      <c r="G38" s="57">
        <f t="shared" si="5"/>
        <v>3.5259787803125476E-3</v>
      </c>
      <c r="H38" s="10">
        <v>1120</v>
      </c>
      <c r="I38" s="10">
        <f t="shared" si="6"/>
        <v>82880</v>
      </c>
      <c r="J38" s="122"/>
      <c r="K38" s="58"/>
    </row>
    <row r="39" spans="2:11">
      <c r="B39" s="56">
        <v>2.5</v>
      </c>
      <c r="C39" s="5" t="s">
        <v>302</v>
      </c>
      <c r="D39" s="6" t="s">
        <v>5</v>
      </c>
      <c r="E39" s="8">
        <v>3</v>
      </c>
      <c r="F39" s="57">
        <f t="shared" si="4"/>
        <v>2.0420726526906647E-5</v>
      </c>
      <c r="G39" s="57">
        <f t="shared" si="5"/>
        <v>6.1262179580719948E-5</v>
      </c>
      <c r="H39" s="10">
        <v>480</v>
      </c>
      <c r="I39" s="10">
        <f t="shared" si="6"/>
        <v>1440</v>
      </c>
      <c r="J39" s="122"/>
      <c r="K39" s="58"/>
    </row>
    <row r="40" spans="2:11">
      <c r="B40" s="56">
        <v>2.6</v>
      </c>
      <c r="C40" s="5" t="s">
        <v>303</v>
      </c>
      <c r="D40" s="6" t="s">
        <v>2</v>
      </c>
      <c r="E40" s="8">
        <v>28</v>
      </c>
      <c r="F40" s="57">
        <f t="shared" si="4"/>
        <v>2.0420726526906647E-5</v>
      </c>
      <c r="G40" s="57">
        <f t="shared" si="5"/>
        <v>5.7178034275338614E-4</v>
      </c>
      <c r="H40" s="10">
        <v>480</v>
      </c>
      <c r="I40" s="10">
        <f t="shared" si="6"/>
        <v>13440</v>
      </c>
      <c r="J40" s="122"/>
      <c r="K40" s="58"/>
    </row>
    <row r="41" spans="2:11" ht="13.5" thickBot="1">
      <c r="B41" s="56">
        <v>2.7</v>
      </c>
      <c r="C41" s="5" t="s">
        <v>304</v>
      </c>
      <c r="D41" s="6" t="s">
        <v>2</v>
      </c>
      <c r="E41" s="8">
        <v>36</v>
      </c>
      <c r="F41" s="57">
        <f t="shared" si="4"/>
        <v>8.0832042502338818E-6</v>
      </c>
      <c r="G41" s="57">
        <f t="shared" si="5"/>
        <v>2.909953530084197E-4</v>
      </c>
      <c r="H41" s="10">
        <v>190</v>
      </c>
      <c r="I41" s="10">
        <f t="shared" si="6"/>
        <v>6840</v>
      </c>
      <c r="J41" s="122"/>
      <c r="K41" s="58"/>
    </row>
    <row r="42" spans="2:11" ht="16.5" thickBot="1">
      <c r="B42" s="31">
        <v>3</v>
      </c>
      <c r="C42" s="32" t="s">
        <v>61</v>
      </c>
      <c r="D42" s="33"/>
      <c r="E42" s="33"/>
      <c r="F42" s="33"/>
      <c r="G42" s="33"/>
      <c r="H42" s="41"/>
      <c r="I42" s="34"/>
      <c r="J42" s="120">
        <f>SUM(G43:G46)</f>
        <v>3.5461017045776033E-2</v>
      </c>
      <c r="K42" s="35">
        <f>SUM(I43:I46)</f>
        <v>833530</v>
      </c>
    </row>
    <row r="43" spans="2:11">
      <c r="B43" s="54">
        <v>3.1</v>
      </c>
      <c r="C43" s="37" t="s">
        <v>267</v>
      </c>
      <c r="D43" s="40" t="s">
        <v>4</v>
      </c>
      <c r="E43" s="38">
        <v>191</v>
      </c>
      <c r="F43" s="57">
        <f>H43/$K$385</f>
        <v>3.6161703224730524E-5</v>
      </c>
      <c r="G43" s="57">
        <f>+I43/$K$385</f>
        <v>6.9068853159235293E-3</v>
      </c>
      <c r="H43" s="30">
        <v>850</v>
      </c>
      <c r="I43" s="30">
        <f>+H43*E43</f>
        <v>162350</v>
      </c>
      <c r="J43" s="121"/>
      <c r="K43" s="63"/>
    </row>
    <row r="44" spans="2:11">
      <c r="B44" s="56">
        <f>+B43+0.1</f>
        <v>3.2</v>
      </c>
      <c r="C44" s="5" t="s">
        <v>542</v>
      </c>
      <c r="D44" s="6" t="s">
        <v>4</v>
      </c>
      <c r="E44" s="8">
        <v>390</v>
      </c>
      <c r="F44" s="57">
        <f>H44/$K$385</f>
        <v>4.5946634685539954E-5</v>
      </c>
      <c r="G44" s="57">
        <f>+I44/$K$385</f>
        <v>1.7919187527360582E-2</v>
      </c>
      <c r="H44" s="10">
        <v>1080</v>
      </c>
      <c r="I44" s="10">
        <f>+H44*E44</f>
        <v>421200</v>
      </c>
      <c r="J44" s="122"/>
      <c r="K44" s="58"/>
    </row>
    <row r="45" spans="2:11">
      <c r="B45" s="56">
        <f t="shared" ref="B45:B46" si="7">+B44+0.1</f>
        <v>3.3000000000000003</v>
      </c>
      <c r="C45" s="5" t="s">
        <v>70</v>
      </c>
      <c r="D45" s="6" t="s">
        <v>4</v>
      </c>
      <c r="E45" s="8">
        <v>90</v>
      </c>
      <c r="F45" s="57">
        <f>H45/$K$385</f>
        <v>7.0196247436241598E-5</v>
      </c>
      <c r="G45" s="57">
        <f>+I45/$K$385</f>
        <v>6.3176622692617439E-3</v>
      </c>
      <c r="H45" s="10">
        <v>1650</v>
      </c>
      <c r="I45" s="10">
        <f>+H45*E45</f>
        <v>148500</v>
      </c>
      <c r="J45" s="122"/>
      <c r="K45" s="58"/>
    </row>
    <row r="46" spans="2:11" ht="13.5" thickBot="1">
      <c r="B46" s="56">
        <f t="shared" si="7"/>
        <v>3.4000000000000004</v>
      </c>
      <c r="C46" s="5" t="s">
        <v>71</v>
      </c>
      <c r="D46" s="6" t="s">
        <v>4</v>
      </c>
      <c r="E46" s="8">
        <v>86</v>
      </c>
      <c r="F46" s="57">
        <f>H46/$K$385</f>
        <v>5.0200952711978841E-5</v>
      </c>
      <c r="G46" s="57">
        <f>+I46/$K$385</f>
        <v>4.3172819332301807E-3</v>
      </c>
      <c r="H46" s="10">
        <v>1180</v>
      </c>
      <c r="I46" s="10">
        <f>+H46*E46</f>
        <v>101480</v>
      </c>
      <c r="J46" s="122"/>
      <c r="K46" s="58"/>
    </row>
    <row r="47" spans="2:11" ht="16.5" thickBot="1">
      <c r="B47" s="31">
        <v>4</v>
      </c>
      <c r="C47" s="32" t="s">
        <v>10</v>
      </c>
      <c r="D47" s="33"/>
      <c r="E47" s="33"/>
      <c r="F47" s="33"/>
      <c r="G47" s="84"/>
      <c r="H47" s="34"/>
      <c r="I47" s="34"/>
      <c r="J47" s="120">
        <f>SUM(G48:G48)</f>
        <v>2.3422573326361926E-2</v>
      </c>
      <c r="K47" s="35">
        <f>SUM(I48:I48)</f>
        <v>550560</v>
      </c>
    </row>
    <row r="48" spans="2:11" ht="13.5" thickBot="1">
      <c r="B48" s="85" t="s">
        <v>174</v>
      </c>
      <c r="C48" s="18" t="s">
        <v>535</v>
      </c>
      <c r="D48" s="17" t="s">
        <v>4</v>
      </c>
      <c r="E48" s="19">
        <v>296</v>
      </c>
      <c r="F48" s="57">
        <f>H48/$K$385</f>
        <v>7.9130315291763261E-5</v>
      </c>
      <c r="G48" s="57">
        <f>+I48/$K$385</f>
        <v>2.3422573326361926E-2</v>
      </c>
      <c r="H48" s="21">
        <v>1860</v>
      </c>
      <c r="I48" s="21">
        <f>+H48*E48</f>
        <v>550560</v>
      </c>
      <c r="J48" s="121"/>
      <c r="K48" s="63"/>
    </row>
    <row r="49" spans="2:11" ht="16.5" thickBot="1">
      <c r="B49" s="31">
        <v>5</v>
      </c>
      <c r="C49" s="32" t="s">
        <v>116</v>
      </c>
      <c r="D49" s="33"/>
      <c r="E49" s="33"/>
      <c r="F49" s="33"/>
      <c r="G49" s="33"/>
      <c r="H49" s="34"/>
      <c r="I49" s="34"/>
      <c r="J49" s="120">
        <f>SUM(G51:G78)</f>
        <v>0.21253619892850745</v>
      </c>
      <c r="K49" s="35">
        <f>SUM(I50:I78)</f>
        <v>4995776</v>
      </c>
    </row>
    <row r="50" spans="2:11">
      <c r="B50" s="65">
        <v>5.0999999999999996</v>
      </c>
      <c r="C50" s="24" t="s">
        <v>34</v>
      </c>
      <c r="D50" s="28"/>
      <c r="E50" s="28"/>
      <c r="F50" s="28"/>
      <c r="G50" s="28"/>
      <c r="H50" s="29"/>
      <c r="I50" s="29"/>
      <c r="J50" s="125"/>
      <c r="K50" s="55"/>
    </row>
    <row r="51" spans="2:11">
      <c r="B51" s="66" t="s">
        <v>118</v>
      </c>
      <c r="C51" s="5" t="s">
        <v>241</v>
      </c>
      <c r="D51" s="6" t="s">
        <v>4</v>
      </c>
      <c r="E51" s="8">
        <v>14.8</v>
      </c>
      <c r="F51" s="57">
        <f>H51/$K$385</f>
        <v>7.053659287835671E-4</v>
      </c>
      <c r="G51" s="57">
        <f>+I51/$K$385</f>
        <v>1.0439415745996793E-2</v>
      </c>
      <c r="H51" s="10">
        <v>16580</v>
      </c>
      <c r="I51" s="10">
        <f>+H51*E51</f>
        <v>245384</v>
      </c>
      <c r="J51" s="122"/>
      <c r="K51" s="58"/>
    </row>
    <row r="52" spans="2:11">
      <c r="B52" s="67">
        <v>5.2</v>
      </c>
      <c r="C52" s="24" t="s">
        <v>146</v>
      </c>
      <c r="D52" s="28"/>
      <c r="E52" s="28"/>
      <c r="F52" s="28"/>
      <c r="G52" s="28"/>
      <c r="H52" s="29"/>
      <c r="I52" s="29"/>
      <c r="J52" s="125"/>
      <c r="K52" s="55"/>
    </row>
    <row r="53" spans="2:11">
      <c r="B53" s="66"/>
      <c r="C53" s="79" t="s">
        <v>147</v>
      </c>
      <c r="D53" s="6"/>
      <c r="E53" s="8"/>
      <c r="F53" s="57"/>
      <c r="G53" s="57"/>
      <c r="H53" s="10"/>
      <c r="I53" s="10"/>
      <c r="J53" s="122"/>
      <c r="K53" s="58"/>
    </row>
    <row r="54" spans="2:11">
      <c r="B54" s="66" t="s">
        <v>119</v>
      </c>
      <c r="C54" s="5" t="s">
        <v>305</v>
      </c>
      <c r="D54" s="6" t="s">
        <v>4</v>
      </c>
      <c r="E54" s="8">
        <v>10.5</v>
      </c>
      <c r="F54" s="57">
        <f>H54/$K$385</f>
        <v>7.2663751891576152E-4</v>
      </c>
      <c r="G54" s="57">
        <f>+I54/$K$385</f>
        <v>7.6296939486154959E-3</v>
      </c>
      <c r="H54" s="10">
        <v>17080</v>
      </c>
      <c r="I54" s="10">
        <f>+H54*E54</f>
        <v>179340</v>
      </c>
      <c r="J54" s="122"/>
      <c r="K54" s="58"/>
    </row>
    <row r="55" spans="2:11">
      <c r="B55" s="66" t="s">
        <v>120</v>
      </c>
      <c r="C55" s="5" t="s">
        <v>306</v>
      </c>
      <c r="D55" s="6" t="s">
        <v>3</v>
      </c>
      <c r="E55" s="8">
        <v>116</v>
      </c>
      <c r="F55" s="57">
        <f>H55/$K$385</f>
        <v>4.3394043869676627E-5</v>
      </c>
      <c r="G55" s="57">
        <f>+I55/$K$385</f>
        <v>5.0337090888824881E-3</v>
      </c>
      <c r="H55" s="10">
        <v>1020</v>
      </c>
      <c r="I55" s="10">
        <f>+H55*E55</f>
        <v>118320</v>
      </c>
      <c r="J55" s="122"/>
      <c r="K55" s="58"/>
    </row>
    <row r="56" spans="2:11">
      <c r="B56" s="66" t="s">
        <v>121</v>
      </c>
      <c r="C56" s="5" t="s">
        <v>307</v>
      </c>
      <c r="D56" s="6" t="s">
        <v>4</v>
      </c>
      <c r="E56" s="8">
        <v>3.6</v>
      </c>
      <c r="F56" s="57">
        <f>H56/$K$385</f>
        <v>9.0489344422355078E-4</v>
      </c>
      <c r="G56" s="57">
        <f>+I56/$K$385</f>
        <v>3.257616399204783E-3</v>
      </c>
      <c r="H56" s="10">
        <v>21270</v>
      </c>
      <c r="I56" s="10">
        <f>+H56*E56</f>
        <v>76572</v>
      </c>
      <c r="J56" s="122"/>
      <c r="K56" s="58"/>
    </row>
    <row r="57" spans="2:11">
      <c r="B57" s="66"/>
      <c r="C57" s="79" t="s">
        <v>148</v>
      </c>
      <c r="D57" s="6"/>
      <c r="E57" s="8"/>
      <c r="F57" s="57"/>
      <c r="G57" s="57"/>
      <c r="H57" s="10"/>
      <c r="I57" s="10"/>
      <c r="J57" s="122"/>
      <c r="K57" s="58"/>
    </row>
    <row r="58" spans="2:11">
      <c r="B58" s="66" t="s">
        <v>260</v>
      </c>
      <c r="C58" s="5" t="s">
        <v>305</v>
      </c>
      <c r="D58" s="6" t="s">
        <v>4</v>
      </c>
      <c r="E58" s="8">
        <v>0.5</v>
      </c>
      <c r="F58" s="57">
        <f>H58/$K$385</f>
        <v>7.2663751891576152E-4</v>
      </c>
      <c r="G58" s="57">
        <f>+I58/$K$385</f>
        <v>3.6331875945788076E-4</v>
      </c>
      <c r="H58" s="10">
        <v>17080</v>
      </c>
      <c r="I58" s="10">
        <f>+H58*E58</f>
        <v>8540</v>
      </c>
      <c r="J58" s="122"/>
      <c r="K58" s="58"/>
    </row>
    <row r="59" spans="2:11">
      <c r="B59" s="66" t="s">
        <v>261</v>
      </c>
      <c r="C59" s="5" t="s">
        <v>306</v>
      </c>
      <c r="D59" s="6" t="s">
        <v>3</v>
      </c>
      <c r="E59" s="8">
        <v>11</v>
      </c>
      <c r="F59" s="57">
        <f>H59/$K$385</f>
        <v>4.3394043869676627E-5</v>
      </c>
      <c r="G59" s="57">
        <f>+I59/$K$385</f>
        <v>4.7733448256644285E-4</v>
      </c>
      <c r="H59" s="10">
        <v>1020</v>
      </c>
      <c r="I59" s="10">
        <f>+H59*E59</f>
        <v>11220</v>
      </c>
      <c r="J59" s="122"/>
      <c r="K59" s="58"/>
    </row>
    <row r="60" spans="2:11">
      <c r="B60" s="66" t="s">
        <v>262</v>
      </c>
      <c r="C60" s="5" t="s">
        <v>307</v>
      </c>
      <c r="D60" s="6" t="s">
        <v>4</v>
      </c>
      <c r="E60" s="8">
        <v>1.1000000000000001</v>
      </c>
      <c r="F60" s="57">
        <f>H60/$K$385</f>
        <v>9.0489344422355078E-4</v>
      </c>
      <c r="G60" s="57">
        <f>+I60/$K$385</f>
        <v>9.9538278864590613E-4</v>
      </c>
      <c r="H60" s="10">
        <v>21270</v>
      </c>
      <c r="I60" s="10">
        <f>+H60*E60</f>
        <v>23397.000000000004</v>
      </c>
      <c r="J60" s="122"/>
      <c r="K60" s="58"/>
    </row>
    <row r="61" spans="2:11">
      <c r="B61" s="66"/>
      <c r="C61" s="79" t="s">
        <v>149</v>
      </c>
      <c r="D61" s="6"/>
      <c r="E61" s="8"/>
      <c r="F61" s="57"/>
      <c r="G61" s="57"/>
      <c r="H61" s="10"/>
      <c r="I61" s="10"/>
      <c r="J61" s="122"/>
      <c r="K61" s="58"/>
    </row>
    <row r="62" spans="2:11">
      <c r="B62" s="66" t="s">
        <v>308</v>
      </c>
      <c r="C62" s="5" t="s">
        <v>305</v>
      </c>
      <c r="D62" s="6" t="s">
        <v>4</v>
      </c>
      <c r="E62" s="8">
        <v>2.54</v>
      </c>
      <c r="F62" s="57">
        <f>H62/$K$385</f>
        <v>7.2663751891576152E-4</v>
      </c>
      <c r="G62" s="57">
        <f>+I62/$K$385</f>
        <v>1.8456592980460342E-3</v>
      </c>
      <c r="H62" s="10">
        <v>17080</v>
      </c>
      <c r="I62" s="10">
        <f>+H62*E62</f>
        <v>43383.199999999997</v>
      </c>
      <c r="J62" s="122"/>
      <c r="K62" s="58"/>
    </row>
    <row r="63" spans="2:11">
      <c r="B63" s="66" t="s">
        <v>309</v>
      </c>
      <c r="C63" s="5" t="s">
        <v>306</v>
      </c>
      <c r="D63" s="6" t="s">
        <v>4</v>
      </c>
      <c r="E63" s="8">
        <v>48.4</v>
      </c>
      <c r="F63" s="57">
        <f>H63/$K$385</f>
        <v>4.3394043869676627E-5</v>
      </c>
      <c r="G63" s="57">
        <f>+I63/$K$385</f>
        <v>2.1002717232923487E-3</v>
      </c>
      <c r="H63" s="10">
        <v>1020</v>
      </c>
      <c r="I63" s="10">
        <f>+H63*E63</f>
        <v>49368</v>
      </c>
      <c r="J63" s="122"/>
      <c r="K63" s="58"/>
    </row>
    <row r="64" spans="2:11">
      <c r="B64" s="66" t="s">
        <v>310</v>
      </c>
      <c r="C64" s="5" t="s">
        <v>307</v>
      </c>
      <c r="D64" s="6" t="s">
        <v>4</v>
      </c>
      <c r="E64" s="8">
        <v>2.54</v>
      </c>
      <c r="F64" s="57">
        <f>H64/$K$385</f>
        <v>9.0489344422355078E-4</v>
      </c>
      <c r="G64" s="57">
        <f>+I64/$K$385</f>
        <v>2.2984293483278191E-3</v>
      </c>
      <c r="H64" s="10">
        <v>21270</v>
      </c>
      <c r="I64" s="10">
        <f>+H64*E64</f>
        <v>54025.8</v>
      </c>
      <c r="J64" s="122"/>
      <c r="K64" s="58"/>
    </row>
    <row r="65" spans="2:11">
      <c r="B65" s="67">
        <v>5.3</v>
      </c>
      <c r="C65" s="12" t="s">
        <v>35</v>
      </c>
      <c r="D65" s="13"/>
      <c r="E65" s="13"/>
      <c r="F65" s="68"/>
      <c r="G65" s="68"/>
      <c r="H65" s="14"/>
      <c r="I65" s="14"/>
      <c r="J65" s="122"/>
      <c r="K65" s="58"/>
    </row>
    <row r="66" spans="2:11">
      <c r="B66" s="66" t="s">
        <v>311</v>
      </c>
      <c r="C66" s="5" t="s">
        <v>72</v>
      </c>
      <c r="D66" s="6" t="s">
        <v>4</v>
      </c>
      <c r="E66" s="8">
        <v>4.3</v>
      </c>
      <c r="F66" s="57">
        <f>H66/$K$385</f>
        <v>7.4578195003473647E-4</v>
      </c>
      <c r="G66" s="57">
        <f>+I66/$K$385</f>
        <v>3.2068623851493668E-3</v>
      </c>
      <c r="H66" s="10">
        <v>17530</v>
      </c>
      <c r="I66" s="10">
        <f>+H66*E66</f>
        <v>75379</v>
      </c>
      <c r="J66" s="122"/>
      <c r="K66" s="58"/>
    </row>
    <row r="67" spans="2:11">
      <c r="B67" s="66" t="s">
        <v>312</v>
      </c>
      <c r="C67" s="5" t="s">
        <v>242</v>
      </c>
      <c r="D67" s="8" t="s">
        <v>4</v>
      </c>
      <c r="E67" s="8">
        <v>12</v>
      </c>
      <c r="F67" s="57">
        <f>H67/$K$385</f>
        <v>1.0491148253198291E-3</v>
      </c>
      <c r="G67" s="57">
        <f>+I67/$K$385</f>
        <v>1.2589377903837948E-2</v>
      </c>
      <c r="H67" s="10">
        <v>24660</v>
      </c>
      <c r="I67" s="10">
        <f>+H67*E67</f>
        <v>295920</v>
      </c>
      <c r="J67" s="122"/>
      <c r="K67" s="58"/>
    </row>
    <row r="68" spans="2:11">
      <c r="B68" s="70">
        <v>5.4</v>
      </c>
      <c r="C68" s="12" t="s">
        <v>33</v>
      </c>
      <c r="D68" s="13"/>
      <c r="E68" s="13"/>
      <c r="F68" s="68"/>
      <c r="G68" s="68"/>
      <c r="H68" s="14"/>
      <c r="I68" s="14"/>
      <c r="J68" s="122"/>
      <c r="K68" s="59"/>
    </row>
    <row r="69" spans="2:11">
      <c r="B69" s="66" t="s">
        <v>313</v>
      </c>
      <c r="C69" s="5" t="s">
        <v>30</v>
      </c>
      <c r="D69" s="6" t="s">
        <v>4</v>
      </c>
      <c r="E69" s="6">
        <v>29.6</v>
      </c>
      <c r="F69" s="57">
        <f>H69/$K$385</f>
        <v>9.0489344422355078E-4</v>
      </c>
      <c r="G69" s="57">
        <f>+I69/$K$385</f>
        <v>2.6784845949017103E-2</v>
      </c>
      <c r="H69" s="11">
        <v>21270</v>
      </c>
      <c r="I69" s="10">
        <f>+H69*E69</f>
        <v>629592</v>
      </c>
      <c r="J69" s="126"/>
      <c r="K69" s="69"/>
    </row>
    <row r="70" spans="2:11">
      <c r="B70" s="66" t="s">
        <v>314</v>
      </c>
      <c r="C70" s="5" t="s">
        <v>32</v>
      </c>
      <c r="D70" s="6" t="s">
        <v>4</v>
      </c>
      <c r="E70" s="6">
        <v>28.2</v>
      </c>
      <c r="F70" s="57">
        <f>H70/$K$385</f>
        <v>1.1431352537041284E-3</v>
      </c>
      <c r="G70" s="57">
        <f>+I70/$K$385</f>
        <v>3.2236414154456418E-2</v>
      </c>
      <c r="H70" s="11">
        <v>26870</v>
      </c>
      <c r="I70" s="10">
        <f>+H70*E70</f>
        <v>757734</v>
      </c>
      <c r="J70" s="126"/>
      <c r="K70" s="69"/>
    </row>
    <row r="71" spans="2:11">
      <c r="B71" s="67">
        <v>5.5</v>
      </c>
      <c r="C71" s="12" t="s">
        <v>31</v>
      </c>
      <c r="D71" s="15"/>
      <c r="E71" s="15"/>
      <c r="F71" s="68"/>
      <c r="G71" s="68"/>
      <c r="H71" s="16"/>
      <c r="I71" s="14"/>
      <c r="J71" s="126"/>
      <c r="K71" s="69"/>
    </row>
    <row r="72" spans="2:11">
      <c r="B72" s="66" t="s">
        <v>315</v>
      </c>
      <c r="C72" s="5" t="s">
        <v>140</v>
      </c>
      <c r="D72" s="6" t="s">
        <v>4</v>
      </c>
      <c r="E72" s="8">
        <v>101.3</v>
      </c>
      <c r="F72" s="57">
        <f>H72/$K$385</f>
        <v>9.1935812551344296E-4</v>
      </c>
      <c r="G72" s="57">
        <f>+I72/$K$385</f>
        <v>9.3130978114511778E-2</v>
      </c>
      <c r="H72" s="10">
        <v>21610</v>
      </c>
      <c r="I72" s="10">
        <f>+H72*E72</f>
        <v>2189093</v>
      </c>
      <c r="J72" s="122"/>
      <c r="K72" s="58"/>
    </row>
    <row r="73" spans="2:11">
      <c r="B73" s="66" t="s">
        <v>316</v>
      </c>
      <c r="C73" s="7" t="s">
        <v>169</v>
      </c>
      <c r="D73" s="8" t="s">
        <v>4</v>
      </c>
      <c r="E73" s="8">
        <v>2.1</v>
      </c>
      <c r="F73" s="57">
        <f>H73/$K$385</f>
        <v>9.1850726190815526E-4</v>
      </c>
      <c r="G73" s="57">
        <f>+I73/$K$385</f>
        <v>1.928865250007126E-3</v>
      </c>
      <c r="H73" s="10">
        <v>21590</v>
      </c>
      <c r="I73" s="10">
        <f>+H73*E73</f>
        <v>45339</v>
      </c>
      <c r="J73" s="122"/>
      <c r="K73" s="58"/>
    </row>
    <row r="74" spans="2:11">
      <c r="B74" s="67">
        <v>5.6</v>
      </c>
      <c r="C74" s="12" t="s">
        <v>347</v>
      </c>
      <c r="D74" s="13"/>
      <c r="E74" s="13"/>
      <c r="F74" s="68"/>
      <c r="G74" s="68"/>
      <c r="H74" s="14"/>
      <c r="I74" s="14"/>
      <c r="J74" s="122"/>
      <c r="K74" s="59"/>
    </row>
    <row r="75" spans="2:11">
      <c r="B75" s="66" t="s">
        <v>317</v>
      </c>
      <c r="C75" s="7" t="s">
        <v>11</v>
      </c>
      <c r="D75" s="8" t="s">
        <v>4</v>
      </c>
      <c r="E75" s="8">
        <v>2.7</v>
      </c>
      <c r="F75" s="57">
        <f>H75/$K$385</f>
        <v>1.125267117993085E-3</v>
      </c>
      <c r="G75" s="57">
        <f>+I75/$K$385</f>
        <v>3.0382212185813295E-3</v>
      </c>
      <c r="H75" s="10">
        <v>26450</v>
      </c>
      <c r="I75" s="10">
        <f t="shared" ref="I75:I76" si="8">+H75*E75</f>
        <v>71415</v>
      </c>
      <c r="J75" s="122"/>
      <c r="K75" s="58"/>
    </row>
    <row r="76" spans="2:11">
      <c r="B76" s="66" t="s">
        <v>318</v>
      </c>
      <c r="C76" s="7" t="s">
        <v>170</v>
      </c>
      <c r="D76" s="8" t="s">
        <v>4</v>
      </c>
      <c r="E76" s="8">
        <v>0.7</v>
      </c>
      <c r="F76" s="57">
        <f>H76/$K$385</f>
        <v>1.1427098219014844E-3</v>
      </c>
      <c r="G76" s="57">
        <f>+I76/$K$385</f>
        <v>7.9989687533103912E-4</v>
      </c>
      <c r="H76" s="10">
        <v>26860</v>
      </c>
      <c r="I76" s="10">
        <f t="shared" si="8"/>
        <v>18802</v>
      </c>
      <c r="J76" s="122"/>
      <c r="K76" s="58"/>
    </row>
    <row r="77" spans="2:11">
      <c r="B77" s="66" t="s">
        <v>319</v>
      </c>
      <c r="C77" s="5" t="s">
        <v>257</v>
      </c>
      <c r="D77" s="6" t="s">
        <v>4</v>
      </c>
      <c r="E77" s="19">
        <v>4.4000000000000004</v>
      </c>
      <c r="F77" s="57">
        <f>H77/$K$385</f>
        <v>9.4786205629058358E-4</v>
      </c>
      <c r="G77" s="57">
        <f>+I77/$K$385</f>
        <v>4.1705930476785679E-3</v>
      </c>
      <c r="H77" s="21">
        <v>22280</v>
      </c>
      <c r="I77" s="21">
        <f t="shared" ref="I77:I78" si="9">+H77*E77</f>
        <v>98032.000000000015</v>
      </c>
      <c r="J77" s="122"/>
      <c r="K77" s="58"/>
    </row>
    <row r="78" spans="2:11" ht="13.5" thickBot="1">
      <c r="B78" s="71" t="s">
        <v>320</v>
      </c>
      <c r="C78" s="5" t="s">
        <v>258</v>
      </c>
      <c r="D78" s="6" t="s">
        <v>4</v>
      </c>
      <c r="E78" s="19">
        <v>6</v>
      </c>
      <c r="F78" s="57">
        <f>H78/$K$385</f>
        <v>3.4885407816798854E-5</v>
      </c>
      <c r="G78" s="57">
        <f>+I78/$K$385</f>
        <v>2.0931244690079314E-4</v>
      </c>
      <c r="H78" s="21">
        <v>820</v>
      </c>
      <c r="I78" s="21">
        <f t="shared" si="9"/>
        <v>4920</v>
      </c>
      <c r="J78" s="123"/>
      <c r="K78" s="64"/>
    </row>
    <row r="79" spans="2:11" ht="16.5" thickBot="1">
      <c r="B79" s="31">
        <v>6</v>
      </c>
      <c r="C79" s="32" t="s">
        <v>100</v>
      </c>
      <c r="D79" s="33"/>
      <c r="E79" s="33"/>
      <c r="F79" s="33"/>
      <c r="G79" s="84"/>
      <c r="H79" s="34"/>
      <c r="I79" s="34"/>
      <c r="J79" s="120">
        <f>SUM(G81:G95)</f>
        <v>4.2778869483053553E-2</v>
      </c>
      <c r="K79" s="35">
        <f>SUM(I80:I95)</f>
        <v>1005540</v>
      </c>
    </row>
    <row r="80" spans="2:11">
      <c r="B80" s="65">
        <v>6.1</v>
      </c>
      <c r="C80" s="24" t="s">
        <v>13</v>
      </c>
      <c r="D80" s="25"/>
      <c r="E80" s="25"/>
      <c r="F80" s="25"/>
      <c r="G80" s="25"/>
      <c r="H80" s="26"/>
      <c r="I80" s="26"/>
      <c r="J80" s="127"/>
      <c r="K80" s="72"/>
    </row>
    <row r="81" spans="2:11">
      <c r="B81" s="74" t="s">
        <v>122</v>
      </c>
      <c r="C81" s="5" t="s">
        <v>244</v>
      </c>
      <c r="D81" s="8" t="s">
        <v>3</v>
      </c>
      <c r="E81" s="8">
        <v>170</v>
      </c>
      <c r="F81" s="57">
        <f>H81/$K$385</f>
        <v>6.8919952028309928E-5</v>
      </c>
      <c r="G81" s="57">
        <f>+I81/$K$385</f>
        <v>1.1716391844812688E-2</v>
      </c>
      <c r="H81" s="10">
        <v>1620</v>
      </c>
      <c r="I81" s="10">
        <f>+H81*E81</f>
        <v>275400</v>
      </c>
      <c r="J81" s="122"/>
      <c r="K81" s="58"/>
    </row>
    <row r="82" spans="2:11">
      <c r="B82" s="74" t="s">
        <v>123</v>
      </c>
      <c r="C82" s="5" t="s">
        <v>245</v>
      </c>
      <c r="D82" s="8" t="s">
        <v>3</v>
      </c>
      <c r="E82" s="8">
        <v>16</v>
      </c>
      <c r="F82" s="57">
        <f>H82/$K$385</f>
        <v>6.8919952028309928E-5</v>
      </c>
      <c r="G82" s="57">
        <f>+I82/$K$385</f>
        <v>1.1027192324529588E-3</v>
      </c>
      <c r="H82" s="10">
        <v>1620</v>
      </c>
      <c r="I82" s="10">
        <f>+H82*E82</f>
        <v>25920</v>
      </c>
      <c r="J82" s="122"/>
      <c r="K82" s="58"/>
    </row>
    <row r="83" spans="2:11">
      <c r="B83" s="74" t="s">
        <v>252</v>
      </c>
      <c r="C83" s="5" t="s">
        <v>246</v>
      </c>
      <c r="D83" s="8" t="s">
        <v>3</v>
      </c>
      <c r="E83" s="8">
        <v>22</v>
      </c>
      <c r="F83" s="57">
        <f>H83/$K$385</f>
        <v>6.8919952028309928E-5</v>
      </c>
      <c r="G83" s="57">
        <f>+I83/$K$385</f>
        <v>1.5162389446228186E-3</v>
      </c>
      <c r="H83" s="10">
        <v>1620</v>
      </c>
      <c r="I83" s="10">
        <f t="shared" ref="I83:I84" si="10">+H83*E83</f>
        <v>35640</v>
      </c>
      <c r="J83" s="122"/>
      <c r="K83" s="58"/>
    </row>
    <row r="84" spans="2:11">
      <c r="B84" s="74" t="s">
        <v>253</v>
      </c>
      <c r="C84" s="5" t="s">
        <v>247</v>
      </c>
      <c r="D84" s="8" t="s">
        <v>3</v>
      </c>
      <c r="E84" s="8">
        <v>56</v>
      </c>
      <c r="F84" s="57">
        <f>H84/$K$385</f>
        <v>6.8919952028309928E-5</v>
      </c>
      <c r="G84" s="57">
        <f>+I84/$K$385</f>
        <v>3.8595173135853563E-3</v>
      </c>
      <c r="H84" s="10">
        <v>1620</v>
      </c>
      <c r="I84" s="10">
        <f t="shared" si="10"/>
        <v>90720</v>
      </c>
      <c r="J84" s="122"/>
      <c r="K84" s="58"/>
    </row>
    <row r="85" spans="2:11">
      <c r="B85" s="74" t="s">
        <v>544</v>
      </c>
      <c r="C85" s="5" t="s">
        <v>545</v>
      </c>
      <c r="D85" s="8" t="s">
        <v>8</v>
      </c>
      <c r="E85" s="8">
        <v>1</v>
      </c>
      <c r="F85" s="57">
        <f>H85/$K$385</f>
        <v>1.5315544895179985E-3</v>
      </c>
      <c r="G85" s="57">
        <f>+I85/$K$385</f>
        <v>1.5315544895179985E-3</v>
      </c>
      <c r="H85" s="10">
        <v>36000</v>
      </c>
      <c r="I85" s="10">
        <f t="shared" ref="I85" si="11">+H85*E85</f>
        <v>36000</v>
      </c>
      <c r="J85" s="122"/>
      <c r="K85" s="58"/>
    </row>
    <row r="86" spans="2:11">
      <c r="B86" s="67">
        <v>6.2</v>
      </c>
      <c r="C86" s="12" t="s">
        <v>14</v>
      </c>
      <c r="D86" s="13"/>
      <c r="E86" s="13"/>
      <c r="F86" s="68"/>
      <c r="G86" s="68"/>
      <c r="H86" s="14"/>
      <c r="I86" s="14"/>
      <c r="J86" s="122"/>
      <c r="K86" s="58"/>
    </row>
    <row r="87" spans="2:11">
      <c r="B87" s="75" t="s">
        <v>124</v>
      </c>
      <c r="C87" s="5" t="s">
        <v>248</v>
      </c>
      <c r="D87" s="8" t="s">
        <v>3</v>
      </c>
      <c r="E87" s="8">
        <v>142</v>
      </c>
      <c r="F87" s="57">
        <f>H87/$K$385</f>
        <v>4.7648361896115507E-5</v>
      </c>
      <c r="G87" s="57">
        <f>+I87/$K$385</f>
        <v>6.7660673892484023E-3</v>
      </c>
      <c r="H87" s="10">
        <v>1120</v>
      </c>
      <c r="I87" s="10">
        <f>+H87*E87</f>
        <v>159040</v>
      </c>
      <c r="J87" s="122"/>
      <c r="K87" s="58"/>
    </row>
    <row r="88" spans="2:11">
      <c r="B88" s="66" t="s">
        <v>175</v>
      </c>
      <c r="C88" s="5" t="s">
        <v>379</v>
      </c>
      <c r="D88" s="8" t="s">
        <v>3</v>
      </c>
      <c r="E88" s="8">
        <v>15</v>
      </c>
      <c r="F88" s="112">
        <f>H88/$K$385</f>
        <v>4.7648361896115507E-5</v>
      </c>
      <c r="G88" s="112">
        <f>+I88/$K$385</f>
        <v>7.1472542844173265E-4</v>
      </c>
      <c r="H88" s="10">
        <v>1120</v>
      </c>
      <c r="I88" s="10">
        <f>+H88*E88</f>
        <v>16800</v>
      </c>
      <c r="J88" s="122"/>
      <c r="K88" s="58"/>
    </row>
    <row r="89" spans="2:11">
      <c r="B89" s="66" t="s">
        <v>176</v>
      </c>
      <c r="C89" s="5" t="s">
        <v>249</v>
      </c>
      <c r="D89" s="8" t="s">
        <v>3</v>
      </c>
      <c r="E89" s="8">
        <v>85</v>
      </c>
      <c r="F89" s="57">
        <f>H89/$K$385</f>
        <v>4.7648361896115507E-5</v>
      </c>
      <c r="G89" s="57">
        <f>+I89/$K$385</f>
        <v>4.0501107611698181E-3</v>
      </c>
      <c r="H89" s="10">
        <v>1120</v>
      </c>
      <c r="I89" s="10">
        <f>+H89*E89</f>
        <v>95200</v>
      </c>
      <c r="J89" s="122"/>
      <c r="K89" s="58"/>
    </row>
    <row r="90" spans="2:11">
      <c r="B90" s="66" t="s">
        <v>177</v>
      </c>
      <c r="C90" s="5" t="s">
        <v>351</v>
      </c>
      <c r="D90" s="6" t="s">
        <v>3</v>
      </c>
      <c r="E90" s="8">
        <v>34</v>
      </c>
      <c r="F90" s="57">
        <f>H90/$K$385</f>
        <v>4.7648361896115507E-5</v>
      </c>
      <c r="G90" s="57">
        <f>+I90/$K$385</f>
        <v>1.6200443044679274E-3</v>
      </c>
      <c r="H90" s="10">
        <v>1120</v>
      </c>
      <c r="I90" s="10">
        <f>+H90*E90</f>
        <v>38080</v>
      </c>
      <c r="J90" s="122"/>
      <c r="K90" s="58"/>
    </row>
    <row r="91" spans="2:11">
      <c r="B91" s="67">
        <v>6.3</v>
      </c>
      <c r="C91" s="12" t="s">
        <v>41</v>
      </c>
      <c r="D91" s="15"/>
      <c r="E91" s="13"/>
      <c r="F91" s="68"/>
      <c r="G91" s="68"/>
      <c r="H91" s="14"/>
      <c r="I91" s="14"/>
      <c r="J91" s="122"/>
      <c r="K91" s="58"/>
    </row>
    <row r="92" spans="2:11">
      <c r="B92" s="66" t="s">
        <v>178</v>
      </c>
      <c r="C92" s="5" t="s">
        <v>263</v>
      </c>
      <c r="D92" s="6" t="s">
        <v>3</v>
      </c>
      <c r="E92" s="8">
        <v>93</v>
      </c>
      <c r="F92" s="57">
        <f>H92/$K$385</f>
        <v>4.7648361896115507E-5</v>
      </c>
      <c r="G92" s="57">
        <f>+I92/$K$385</f>
        <v>4.4312976563387427E-3</v>
      </c>
      <c r="H92" s="10">
        <v>1120</v>
      </c>
      <c r="I92" s="10">
        <f>+H92*E92</f>
        <v>104160</v>
      </c>
      <c r="J92" s="122"/>
      <c r="K92" s="58"/>
    </row>
    <row r="93" spans="2:11">
      <c r="B93" s="66" t="s">
        <v>179</v>
      </c>
      <c r="C93" s="5" t="s">
        <v>264</v>
      </c>
      <c r="D93" s="6" t="s">
        <v>3</v>
      </c>
      <c r="E93" s="8">
        <v>60</v>
      </c>
      <c r="F93" s="57">
        <f>H93/$K$385</f>
        <v>8.8489814949928801E-5</v>
      </c>
      <c r="G93" s="57">
        <f>+I93/$K$385</f>
        <v>5.3093888969957285E-3</v>
      </c>
      <c r="H93" s="10">
        <v>2080</v>
      </c>
      <c r="I93" s="10">
        <f>+H93*E93</f>
        <v>124800</v>
      </c>
      <c r="J93" s="122"/>
      <c r="K93" s="58"/>
    </row>
    <row r="94" spans="2:11" ht="12" customHeight="1">
      <c r="B94" s="67">
        <v>6.4</v>
      </c>
      <c r="C94" s="12" t="s">
        <v>101</v>
      </c>
      <c r="D94" s="13"/>
      <c r="E94" s="13"/>
      <c r="F94" s="68"/>
      <c r="G94" s="68"/>
      <c r="H94" s="14"/>
      <c r="I94" s="14"/>
      <c r="J94" s="128"/>
      <c r="K94" s="59"/>
    </row>
    <row r="95" spans="2:11" ht="12" customHeight="1" thickBot="1">
      <c r="B95" s="73" t="s">
        <v>180</v>
      </c>
      <c r="C95" s="5" t="s">
        <v>265</v>
      </c>
      <c r="D95" s="6" t="s">
        <v>3</v>
      </c>
      <c r="E95" s="8">
        <v>3.6</v>
      </c>
      <c r="F95" s="57">
        <f>H95/$K$385</f>
        <v>4.4670339277608291E-5</v>
      </c>
      <c r="G95" s="57">
        <f>+I95/$K$385</f>
        <v>1.6081322139938984E-4</v>
      </c>
      <c r="H95" s="10">
        <v>1050</v>
      </c>
      <c r="I95" s="10">
        <f>+H95*E95</f>
        <v>3780</v>
      </c>
      <c r="J95" s="122"/>
      <c r="K95" s="59"/>
    </row>
    <row r="96" spans="2:11" ht="16.5" thickBot="1">
      <c r="B96" s="31">
        <v>7</v>
      </c>
      <c r="C96" s="32" t="s">
        <v>12</v>
      </c>
      <c r="D96" s="33"/>
      <c r="E96" s="33"/>
      <c r="F96" s="33"/>
      <c r="G96" s="33"/>
      <c r="H96" s="34"/>
      <c r="I96" s="34"/>
      <c r="J96" s="120">
        <f>SUM(G98:G102)</f>
        <v>2.6221063724153424E-2</v>
      </c>
      <c r="K96" s="35">
        <f>SUM(I98:I102)</f>
        <v>616340</v>
      </c>
    </row>
    <row r="97" spans="2:11">
      <c r="B97" s="65">
        <v>7.1</v>
      </c>
      <c r="C97" s="24" t="s">
        <v>39</v>
      </c>
      <c r="D97" s="28"/>
      <c r="E97" s="28"/>
      <c r="F97" s="28"/>
      <c r="G97" s="28"/>
      <c r="H97" s="29"/>
      <c r="I97" s="29"/>
      <c r="J97" s="125"/>
      <c r="K97" s="55"/>
    </row>
    <row r="98" spans="2:11">
      <c r="B98" s="74" t="s">
        <v>126</v>
      </c>
      <c r="C98" s="5" t="s">
        <v>375</v>
      </c>
      <c r="D98" s="6" t="s">
        <v>3</v>
      </c>
      <c r="E98" s="8">
        <v>17</v>
      </c>
      <c r="F98" s="57">
        <f>H98/$K$385</f>
        <v>2.7227635369208864E-5</v>
      </c>
      <c r="G98" s="57">
        <f>+I98/$K$385</f>
        <v>4.6286980127655067E-4</v>
      </c>
      <c r="H98" s="10">
        <v>640</v>
      </c>
      <c r="I98" s="10">
        <f>+E98*H98</f>
        <v>10880</v>
      </c>
      <c r="J98" s="122"/>
      <c r="K98" s="58"/>
    </row>
    <row r="99" spans="2:11">
      <c r="B99" s="74" t="s">
        <v>127</v>
      </c>
      <c r="C99" s="5" t="s">
        <v>141</v>
      </c>
      <c r="D99" s="6" t="s">
        <v>3</v>
      </c>
      <c r="E99" s="8">
        <v>528</v>
      </c>
      <c r="F99" s="57">
        <f>H99/$K$385</f>
        <v>3.5736271422086634E-5</v>
      </c>
      <c r="G99" s="57">
        <f>+I99/$K$385</f>
        <v>1.8868751310861742E-2</v>
      </c>
      <c r="H99" s="10">
        <v>840</v>
      </c>
      <c r="I99" s="10">
        <f>+E99*H99</f>
        <v>443520</v>
      </c>
      <c r="J99" s="122"/>
      <c r="K99" s="58"/>
    </row>
    <row r="100" spans="2:11">
      <c r="B100" s="74" t="s">
        <v>128</v>
      </c>
      <c r="C100" s="5" t="s">
        <v>142</v>
      </c>
      <c r="D100" s="6" t="s">
        <v>3</v>
      </c>
      <c r="E100" s="8">
        <v>30</v>
      </c>
      <c r="F100" s="57">
        <f>H100/$K$385</f>
        <v>3.1907385198291637E-5</v>
      </c>
      <c r="G100" s="57">
        <f>+I100/$K$385</f>
        <v>9.5722155594874913E-4</v>
      </c>
      <c r="H100" s="10">
        <v>750</v>
      </c>
      <c r="I100" s="10">
        <f>+E100*H100</f>
        <v>22500</v>
      </c>
      <c r="J100" s="122"/>
      <c r="K100" s="58"/>
    </row>
    <row r="101" spans="2:11">
      <c r="B101" s="67">
        <v>7.2</v>
      </c>
      <c r="C101" s="12" t="s">
        <v>16</v>
      </c>
      <c r="D101" s="13"/>
      <c r="E101" s="13"/>
      <c r="F101" s="68"/>
      <c r="G101" s="68"/>
      <c r="H101" s="14"/>
      <c r="I101" s="14"/>
      <c r="J101" s="122"/>
      <c r="K101" s="59"/>
    </row>
    <row r="102" spans="2:11" ht="13.5" thickBot="1">
      <c r="B102" s="74" t="s">
        <v>125</v>
      </c>
      <c r="C102" s="18" t="s">
        <v>348</v>
      </c>
      <c r="D102" s="17" t="s">
        <v>3</v>
      </c>
      <c r="E102" s="19">
        <v>166</v>
      </c>
      <c r="F102" s="57">
        <f>H102/$K$385</f>
        <v>3.5736271422086634E-5</v>
      </c>
      <c r="G102" s="57">
        <f>+I102/$K$385</f>
        <v>5.9322210560663812E-3</v>
      </c>
      <c r="H102" s="21">
        <v>840</v>
      </c>
      <c r="I102" s="21">
        <f>+E102*H102</f>
        <v>139440</v>
      </c>
      <c r="J102" s="123"/>
      <c r="K102" s="64"/>
    </row>
    <row r="103" spans="2:11" ht="16.5" thickBot="1">
      <c r="B103" s="31">
        <v>8</v>
      </c>
      <c r="C103" s="32" t="s">
        <v>1</v>
      </c>
      <c r="D103" s="33"/>
      <c r="E103" s="33"/>
      <c r="F103" s="33"/>
      <c r="G103" s="84"/>
      <c r="H103" s="34"/>
      <c r="I103" s="34"/>
      <c r="J103" s="120">
        <f>SUM(G105:G119)</f>
        <v>5.0407287136261129E-2</v>
      </c>
      <c r="K103" s="35">
        <f>SUM(I104:I119)</f>
        <v>1184850</v>
      </c>
    </row>
    <row r="104" spans="2:11">
      <c r="B104" s="65">
        <v>8.1</v>
      </c>
      <c r="C104" s="24" t="s">
        <v>43</v>
      </c>
      <c r="D104" s="28"/>
      <c r="E104" s="28"/>
      <c r="F104" s="28"/>
      <c r="G104" s="28"/>
      <c r="H104" s="29"/>
      <c r="I104" s="29"/>
      <c r="J104" s="121"/>
      <c r="K104" s="55"/>
    </row>
    <row r="105" spans="2:11">
      <c r="B105" s="74" t="s">
        <v>129</v>
      </c>
      <c r="C105" s="5" t="s">
        <v>37</v>
      </c>
      <c r="D105" s="6" t="s">
        <v>3</v>
      </c>
      <c r="E105" s="8">
        <v>152</v>
      </c>
      <c r="F105" s="57">
        <f>H105/$K$385</f>
        <v>1.659184030311165E-5</v>
      </c>
      <c r="G105" s="57">
        <f>+I105/$K$385</f>
        <v>2.5219597260729711E-3</v>
      </c>
      <c r="H105" s="10">
        <v>390</v>
      </c>
      <c r="I105" s="10">
        <f>+E105*H105</f>
        <v>59280</v>
      </c>
      <c r="J105" s="122"/>
      <c r="K105" s="58"/>
    </row>
    <row r="106" spans="2:11">
      <c r="B106" s="74" t="s">
        <v>130</v>
      </c>
      <c r="C106" s="5" t="s">
        <v>38</v>
      </c>
      <c r="D106" s="6" t="s">
        <v>3</v>
      </c>
      <c r="E106" s="8">
        <v>330</v>
      </c>
      <c r="F106" s="57">
        <f>H106/$K$385</f>
        <v>1.659184030311165E-5</v>
      </c>
      <c r="G106" s="57">
        <f>+I106/$K$385</f>
        <v>5.475307300026845E-3</v>
      </c>
      <c r="H106" s="10">
        <v>390</v>
      </c>
      <c r="I106" s="10">
        <f>+E106*H106</f>
        <v>128700</v>
      </c>
      <c r="J106" s="122"/>
      <c r="K106" s="58"/>
    </row>
    <row r="107" spans="2:11">
      <c r="B107" s="74" t="s">
        <v>131</v>
      </c>
      <c r="C107" s="5" t="s">
        <v>44</v>
      </c>
      <c r="D107" s="6" t="s">
        <v>3</v>
      </c>
      <c r="E107" s="8">
        <v>430</v>
      </c>
      <c r="F107" s="57">
        <f>H107/$K$385</f>
        <v>1.7868135711043317E-5</v>
      </c>
      <c r="G107" s="57">
        <f>+I107/$K$385</f>
        <v>7.6832983557486257E-3</v>
      </c>
      <c r="H107" s="10">
        <v>420</v>
      </c>
      <c r="I107" s="10">
        <f>+E107*H107</f>
        <v>180600</v>
      </c>
      <c r="J107" s="122"/>
      <c r="K107" s="58"/>
    </row>
    <row r="108" spans="2:11">
      <c r="B108" s="74" t="s">
        <v>132</v>
      </c>
      <c r="C108" s="5" t="s">
        <v>143</v>
      </c>
      <c r="D108" s="6" t="s">
        <v>2</v>
      </c>
      <c r="E108" s="8">
        <v>121</v>
      </c>
      <c r="F108" s="57">
        <f>H108/$K$385</f>
        <v>1.2337522276672765E-5</v>
      </c>
      <c r="G108" s="57">
        <f>+I108/$K$385</f>
        <v>1.4928401954774047E-3</v>
      </c>
      <c r="H108" s="10">
        <v>290</v>
      </c>
      <c r="I108" s="10">
        <f>+E108*H108</f>
        <v>35090</v>
      </c>
      <c r="J108" s="122"/>
      <c r="K108" s="58"/>
    </row>
    <row r="109" spans="2:11">
      <c r="B109" s="74" t="s">
        <v>250</v>
      </c>
      <c r="C109" s="5" t="s">
        <v>251</v>
      </c>
      <c r="D109" s="6" t="s">
        <v>3</v>
      </c>
      <c r="E109" s="8">
        <v>185</v>
      </c>
      <c r="F109" s="57">
        <f>H109/$K$385</f>
        <v>2.0846158329550537E-5</v>
      </c>
      <c r="G109" s="57">
        <f>+I109/$K$385</f>
        <v>3.8565392909668491E-3</v>
      </c>
      <c r="H109" s="10">
        <v>490</v>
      </c>
      <c r="I109" s="10">
        <f>+E109*H109</f>
        <v>90650</v>
      </c>
      <c r="J109" s="122"/>
      <c r="K109" s="58"/>
    </row>
    <row r="110" spans="2:11">
      <c r="B110" s="67">
        <v>8.1999999999999993</v>
      </c>
      <c r="C110" s="12" t="s">
        <v>39</v>
      </c>
      <c r="D110" s="13"/>
      <c r="E110" s="13"/>
      <c r="F110" s="68"/>
      <c r="G110" s="68"/>
      <c r="H110" s="14"/>
      <c r="I110" s="14"/>
      <c r="J110" s="122"/>
      <c r="K110" s="59"/>
    </row>
    <row r="111" spans="2:11">
      <c r="B111" s="74" t="s">
        <v>133</v>
      </c>
      <c r="C111" s="5" t="s">
        <v>46</v>
      </c>
      <c r="D111" s="6" t="s">
        <v>3</v>
      </c>
      <c r="E111" s="8">
        <v>540</v>
      </c>
      <c r="F111" s="57">
        <f>H111/$K$385</f>
        <v>2.9354794382428304E-5</v>
      </c>
      <c r="G111" s="57">
        <f>+I111/$K$385</f>
        <v>1.5851588966511284E-2</v>
      </c>
      <c r="H111" s="10">
        <v>690</v>
      </c>
      <c r="I111" s="10">
        <f>+E111*H111</f>
        <v>372600</v>
      </c>
      <c r="J111" s="122"/>
      <c r="K111" s="58"/>
    </row>
    <row r="112" spans="2:11">
      <c r="B112" s="74" t="s">
        <v>134</v>
      </c>
      <c r="C112" s="5" t="s">
        <v>45</v>
      </c>
      <c r="D112" s="6" t="s">
        <v>3</v>
      </c>
      <c r="E112" s="8">
        <v>147</v>
      </c>
      <c r="F112" s="57">
        <f>H112/$K$385</f>
        <v>9.7849314608094352E-6</v>
      </c>
      <c r="G112" s="57">
        <f>+I112/$K$385</f>
        <v>1.438384924738987E-3</v>
      </c>
      <c r="H112" s="10">
        <v>230</v>
      </c>
      <c r="I112" s="10">
        <f>+E112*H112</f>
        <v>33810</v>
      </c>
      <c r="J112" s="122"/>
      <c r="K112" s="58"/>
    </row>
    <row r="113" spans="2:11">
      <c r="B113" s="67">
        <v>8.3000000000000007</v>
      </c>
      <c r="C113" s="12" t="s">
        <v>16</v>
      </c>
      <c r="D113" s="13"/>
      <c r="E113" s="13"/>
      <c r="F113" s="68"/>
      <c r="G113" s="68"/>
      <c r="H113" s="14"/>
      <c r="I113" s="14"/>
      <c r="J113" s="122"/>
      <c r="K113" s="59"/>
    </row>
    <row r="114" spans="2:11">
      <c r="B114" s="74" t="s">
        <v>181</v>
      </c>
      <c r="C114" s="5" t="s">
        <v>40</v>
      </c>
      <c r="D114" s="6" t="s">
        <v>3</v>
      </c>
      <c r="E114" s="8">
        <v>355</v>
      </c>
      <c r="F114" s="57">
        <f>H114/$K$385</f>
        <v>2.765306717185275E-5</v>
      </c>
      <c r="G114" s="57">
        <f>+I114/$K$385</f>
        <v>9.816838846007727E-3</v>
      </c>
      <c r="H114" s="10">
        <v>650</v>
      </c>
      <c r="I114" s="10">
        <f>+E114*H114</f>
        <v>230750</v>
      </c>
      <c r="J114" s="122"/>
      <c r="K114" s="58"/>
    </row>
    <row r="115" spans="2:11" ht="12" customHeight="1">
      <c r="B115" s="74" t="s">
        <v>182</v>
      </c>
      <c r="C115" s="5" t="s">
        <v>144</v>
      </c>
      <c r="D115" s="6" t="s">
        <v>3</v>
      </c>
      <c r="E115" s="8">
        <v>59</v>
      </c>
      <c r="F115" s="57">
        <f>H115/$K$385</f>
        <v>1.0635795066097212E-5</v>
      </c>
      <c r="G115" s="57">
        <f>+I115/$K$385</f>
        <v>6.2751190889973551E-4</v>
      </c>
      <c r="H115" s="10">
        <v>250</v>
      </c>
      <c r="I115" s="10">
        <f>+E115*H115</f>
        <v>14750</v>
      </c>
      <c r="J115" s="122"/>
      <c r="K115" s="58"/>
    </row>
    <row r="116" spans="2:11">
      <c r="B116" s="74" t="s">
        <v>183</v>
      </c>
      <c r="C116" s="5" t="s">
        <v>42</v>
      </c>
      <c r="D116" s="6" t="s">
        <v>2</v>
      </c>
      <c r="E116" s="8">
        <v>121</v>
      </c>
      <c r="F116" s="57">
        <f>H116/$K$385</f>
        <v>4.2543180264388851E-6</v>
      </c>
      <c r="G116" s="57">
        <f>+I116/$K$385</f>
        <v>5.1477248119910501E-4</v>
      </c>
      <c r="H116" s="10">
        <v>100</v>
      </c>
      <c r="I116" s="10">
        <f>+E116*H116</f>
        <v>12100</v>
      </c>
      <c r="J116" s="122"/>
      <c r="K116" s="58"/>
    </row>
    <row r="117" spans="2:11">
      <c r="B117" s="67">
        <v>8.4</v>
      </c>
      <c r="C117" s="12" t="s">
        <v>24</v>
      </c>
      <c r="D117" s="13"/>
      <c r="E117" s="13"/>
      <c r="F117" s="68"/>
      <c r="G117" s="68"/>
      <c r="H117" s="14"/>
      <c r="I117" s="14"/>
      <c r="J117" s="122"/>
      <c r="K117" s="59"/>
    </row>
    <row r="118" spans="2:11">
      <c r="B118" s="66" t="s">
        <v>184</v>
      </c>
      <c r="C118" s="5" t="s">
        <v>113</v>
      </c>
      <c r="D118" s="6" t="s">
        <v>3</v>
      </c>
      <c r="E118" s="8">
        <v>34</v>
      </c>
      <c r="F118" s="57">
        <f>H118/$K$385</f>
        <v>2.3824180948057754E-5</v>
      </c>
      <c r="G118" s="57">
        <f>+I118/$K$385</f>
        <v>8.1002215223396369E-4</v>
      </c>
      <c r="H118" s="10">
        <v>560</v>
      </c>
      <c r="I118" s="10">
        <f>+E118*H118</f>
        <v>19040</v>
      </c>
      <c r="J118" s="122"/>
      <c r="K118" s="59"/>
    </row>
    <row r="119" spans="2:11" ht="13.5" thickBot="1">
      <c r="B119" s="71" t="s">
        <v>185</v>
      </c>
      <c r="C119" s="18" t="s">
        <v>114</v>
      </c>
      <c r="D119" s="17" t="s">
        <v>3</v>
      </c>
      <c r="E119" s="19">
        <v>34</v>
      </c>
      <c r="F119" s="57">
        <f>H119/$K$385</f>
        <v>9.3594996581655468E-6</v>
      </c>
      <c r="G119" s="57">
        <f>+I119/$K$385</f>
        <v>3.1822298837762861E-4</v>
      </c>
      <c r="H119" s="21">
        <v>220</v>
      </c>
      <c r="I119" s="21">
        <f>+E119*H119</f>
        <v>7480</v>
      </c>
      <c r="J119" s="123"/>
      <c r="K119" s="64"/>
    </row>
    <row r="120" spans="2:11" ht="16.5" thickBot="1">
      <c r="B120" s="31">
        <v>9</v>
      </c>
      <c r="C120" s="32" t="s">
        <v>254</v>
      </c>
      <c r="D120" s="33"/>
      <c r="E120" s="33"/>
      <c r="F120" s="33"/>
      <c r="G120" s="84"/>
      <c r="H120" s="34"/>
      <c r="I120" s="34"/>
      <c r="J120" s="120">
        <f>SUM(G122:G131)</f>
        <v>9.7193298768417466E-2</v>
      </c>
      <c r="K120" s="35">
        <f>SUM(I122:I131)</f>
        <v>2284580</v>
      </c>
    </row>
    <row r="121" spans="2:11" ht="12.75" customHeight="1">
      <c r="B121" s="65">
        <v>9.1</v>
      </c>
      <c r="C121" s="24" t="s">
        <v>39</v>
      </c>
      <c r="D121" s="43"/>
      <c r="E121" s="43"/>
      <c r="F121" s="43"/>
      <c r="G121" s="43"/>
      <c r="H121" s="44"/>
      <c r="I121" s="44"/>
      <c r="J121" s="129"/>
      <c r="K121" s="76"/>
    </row>
    <row r="122" spans="2:11" ht="12.75" customHeight="1">
      <c r="B122" s="66" t="s">
        <v>137</v>
      </c>
      <c r="C122" s="5" t="s">
        <v>92</v>
      </c>
      <c r="D122" s="8" t="s">
        <v>3</v>
      </c>
      <c r="E122" s="8">
        <v>545</v>
      </c>
      <c r="F122" s="57">
        <f>H122/$K$385</f>
        <v>6.9345383830953818E-5</v>
      </c>
      <c r="G122" s="57">
        <f>+I122/$K$385</f>
        <v>3.7793234187869833E-2</v>
      </c>
      <c r="H122" s="10">
        <v>1630</v>
      </c>
      <c r="I122" s="10">
        <f>+H122*E122</f>
        <v>888350</v>
      </c>
      <c r="J122" s="122"/>
      <c r="K122" s="58"/>
    </row>
    <row r="123" spans="2:11" ht="12.75" customHeight="1">
      <c r="B123" s="66" t="s">
        <v>138</v>
      </c>
      <c r="C123" s="5" t="s">
        <v>172</v>
      </c>
      <c r="D123" s="6" t="s">
        <v>2</v>
      </c>
      <c r="E123" s="8">
        <v>34</v>
      </c>
      <c r="F123" s="57">
        <f>H123/$K$385</f>
        <v>2.807849897449664E-5</v>
      </c>
      <c r="G123" s="57">
        <f>+I123/$K$385</f>
        <v>9.5466896513288571E-4</v>
      </c>
      <c r="H123" s="10">
        <v>660</v>
      </c>
      <c r="I123" s="10">
        <f>+H123*E123</f>
        <v>22440</v>
      </c>
      <c r="J123" s="122"/>
      <c r="K123" s="58"/>
    </row>
    <row r="124" spans="2:11" ht="12.75" customHeight="1">
      <c r="B124" s="66" t="s">
        <v>139</v>
      </c>
      <c r="C124" s="5" t="s">
        <v>255</v>
      </c>
      <c r="D124" s="6" t="s">
        <v>2</v>
      </c>
      <c r="E124" s="6">
        <v>220</v>
      </c>
      <c r="F124" s="57">
        <f>H124/$K$385</f>
        <v>1.255023817799471E-5</v>
      </c>
      <c r="G124" s="57">
        <f>+I124/$K$385</f>
        <v>2.7610523991588361E-3</v>
      </c>
      <c r="H124" s="10">
        <v>295</v>
      </c>
      <c r="I124" s="10">
        <f>+H124*E124</f>
        <v>64900</v>
      </c>
      <c r="J124" s="122"/>
      <c r="K124" s="58"/>
    </row>
    <row r="125" spans="2:11" ht="12.75" customHeight="1">
      <c r="B125" s="67">
        <v>9.1999999999999993</v>
      </c>
      <c r="C125" s="12" t="s">
        <v>16</v>
      </c>
      <c r="D125" s="13"/>
      <c r="E125" s="13"/>
      <c r="F125" s="68"/>
      <c r="G125" s="68"/>
      <c r="H125" s="14"/>
      <c r="I125" s="14"/>
      <c r="J125" s="122"/>
      <c r="K125" s="59"/>
    </row>
    <row r="126" spans="2:11" ht="12.75" customHeight="1">
      <c r="B126" s="66" t="s">
        <v>135</v>
      </c>
      <c r="C126" s="5" t="s">
        <v>145</v>
      </c>
      <c r="D126" s="6" t="s">
        <v>3</v>
      </c>
      <c r="E126" s="8">
        <v>110</v>
      </c>
      <c r="F126" s="57">
        <f t="shared" ref="F126:F131" si="12">H126/$K$385</f>
        <v>7.8279451686475481E-5</v>
      </c>
      <c r="G126" s="57">
        <f t="shared" ref="G126:G131" si="13">+I126/$K$385</f>
        <v>8.6107396855123024E-3</v>
      </c>
      <c r="H126" s="10">
        <v>1840</v>
      </c>
      <c r="I126" s="10">
        <f t="shared" ref="I126:I131" si="14">+H126*E126</f>
        <v>202400</v>
      </c>
      <c r="J126" s="122"/>
      <c r="K126" s="59"/>
    </row>
    <row r="127" spans="2:11" ht="12.75" customHeight="1">
      <c r="B127" s="74" t="s">
        <v>136</v>
      </c>
      <c r="C127" s="5" t="s">
        <v>376</v>
      </c>
      <c r="D127" s="6" t="s">
        <v>3</v>
      </c>
      <c r="E127" s="8">
        <v>7</v>
      </c>
      <c r="F127" s="57">
        <f t="shared" si="12"/>
        <v>4.1266884856457184E-5</v>
      </c>
      <c r="G127" s="57">
        <f t="shared" si="13"/>
        <v>2.8886819399520029E-4</v>
      </c>
      <c r="H127" s="10">
        <v>970</v>
      </c>
      <c r="I127" s="10">
        <f t="shared" si="14"/>
        <v>6790</v>
      </c>
      <c r="J127" s="122"/>
      <c r="K127" s="58"/>
    </row>
    <row r="128" spans="2:11" ht="12.75" customHeight="1">
      <c r="B128" s="74" t="s">
        <v>186</v>
      </c>
      <c r="C128" s="5" t="s">
        <v>377</v>
      </c>
      <c r="D128" s="6" t="s">
        <v>3</v>
      </c>
      <c r="E128" s="8">
        <v>385</v>
      </c>
      <c r="F128" s="57">
        <f t="shared" si="12"/>
        <v>4.2117748461744957E-5</v>
      </c>
      <c r="G128" s="57">
        <f t="shared" si="13"/>
        <v>1.6215333157771808E-2</v>
      </c>
      <c r="H128" s="10">
        <v>990</v>
      </c>
      <c r="I128" s="10">
        <f t="shared" si="14"/>
        <v>381150</v>
      </c>
      <c r="J128" s="122"/>
      <c r="K128" s="58"/>
    </row>
    <row r="129" spans="2:11" ht="12.75" customHeight="1">
      <c r="B129" s="75" t="s">
        <v>187</v>
      </c>
      <c r="C129" s="18" t="s">
        <v>541</v>
      </c>
      <c r="D129" s="17" t="s">
        <v>3</v>
      </c>
      <c r="E129" s="19">
        <v>56</v>
      </c>
      <c r="F129" s="57">
        <f t="shared" si="12"/>
        <v>6.6792793015090491E-5</v>
      </c>
      <c r="G129" s="57">
        <f t="shared" si="13"/>
        <v>3.7403964088450676E-3</v>
      </c>
      <c r="H129" s="21">
        <v>1570</v>
      </c>
      <c r="I129" s="21">
        <f t="shared" si="14"/>
        <v>87920</v>
      </c>
      <c r="J129" s="123"/>
      <c r="K129" s="64"/>
    </row>
    <row r="130" spans="2:11" ht="12.75" customHeight="1">
      <c r="B130" s="75" t="s">
        <v>188</v>
      </c>
      <c r="C130" s="18" t="s">
        <v>378</v>
      </c>
      <c r="D130" s="17" t="s">
        <v>3</v>
      </c>
      <c r="E130" s="19">
        <v>262</v>
      </c>
      <c r="F130" s="57">
        <f t="shared" si="12"/>
        <v>4.2117748461744957E-5</v>
      </c>
      <c r="G130" s="57">
        <f t="shared" si="13"/>
        <v>1.1034850096977179E-2</v>
      </c>
      <c r="H130" s="21">
        <v>990</v>
      </c>
      <c r="I130" s="21">
        <f t="shared" si="14"/>
        <v>259380</v>
      </c>
      <c r="J130" s="123"/>
      <c r="K130" s="64"/>
    </row>
    <row r="131" spans="2:11" ht="12.75" customHeight="1" thickBot="1">
      <c r="B131" s="75" t="s">
        <v>518</v>
      </c>
      <c r="C131" s="5" t="s">
        <v>519</v>
      </c>
      <c r="D131" s="17" t="s">
        <v>3</v>
      </c>
      <c r="E131" s="19">
        <v>375</v>
      </c>
      <c r="F131" s="57">
        <f t="shared" si="12"/>
        <v>4.2117748461744957E-5</v>
      </c>
      <c r="G131" s="57">
        <f t="shared" si="13"/>
        <v>1.5794155673154359E-2</v>
      </c>
      <c r="H131" s="21">
        <v>990</v>
      </c>
      <c r="I131" s="21">
        <f t="shared" si="14"/>
        <v>371250</v>
      </c>
      <c r="J131" s="123"/>
      <c r="K131" s="64"/>
    </row>
    <row r="132" spans="2:11" ht="16.5" thickBot="1">
      <c r="B132" s="31">
        <v>10</v>
      </c>
      <c r="C132" s="32" t="s">
        <v>15</v>
      </c>
      <c r="D132" s="33"/>
      <c r="E132" s="33"/>
      <c r="F132" s="33"/>
      <c r="G132" s="84"/>
      <c r="H132" s="34"/>
      <c r="I132" s="34"/>
      <c r="J132" s="120">
        <f>SUM(G134:G141)</f>
        <v>9.6643215447598917E-3</v>
      </c>
      <c r="K132" s="35">
        <f>SUM(I133:I141)</f>
        <v>227165</v>
      </c>
    </row>
    <row r="133" spans="2:11" ht="12.75" customHeight="1">
      <c r="B133" s="65">
        <v>10.1</v>
      </c>
      <c r="C133" s="24" t="s">
        <v>39</v>
      </c>
      <c r="D133" s="28"/>
      <c r="E133" s="28"/>
      <c r="F133" s="28"/>
      <c r="G133" s="28"/>
      <c r="H133" s="29"/>
      <c r="I133" s="29"/>
      <c r="J133" s="121"/>
      <c r="K133" s="55"/>
    </row>
    <row r="134" spans="2:11" ht="12.75" customHeight="1">
      <c r="B134" s="66" t="s">
        <v>189</v>
      </c>
      <c r="C134" s="5" t="s">
        <v>150</v>
      </c>
      <c r="D134" s="8" t="s">
        <v>3</v>
      </c>
      <c r="E134" s="8">
        <v>41</v>
      </c>
      <c r="F134" s="39">
        <f t="shared" ref="F134:G138" si="15">+H134/$K$385</f>
        <v>3.9990589448525514E-5</v>
      </c>
      <c r="G134" s="57">
        <f t="shared" si="15"/>
        <v>1.6396141673895462E-3</v>
      </c>
      <c r="H134" s="10">
        <v>940</v>
      </c>
      <c r="I134" s="10">
        <f>+H134*E134</f>
        <v>38540</v>
      </c>
      <c r="J134" s="122"/>
      <c r="K134" s="58"/>
    </row>
    <row r="135" spans="2:11" ht="12.75" customHeight="1">
      <c r="B135" s="66" t="s">
        <v>190</v>
      </c>
      <c r="C135" s="5" t="s">
        <v>151</v>
      </c>
      <c r="D135" s="6" t="s">
        <v>3</v>
      </c>
      <c r="E135" s="8">
        <v>54</v>
      </c>
      <c r="F135" s="39">
        <f t="shared" si="15"/>
        <v>3.9990589448525514E-5</v>
      </c>
      <c r="G135" s="57">
        <f t="shared" si="15"/>
        <v>2.1594918302203781E-3</v>
      </c>
      <c r="H135" s="10">
        <v>940</v>
      </c>
      <c r="I135" s="10">
        <f>+H135*E135</f>
        <v>50760</v>
      </c>
      <c r="J135" s="122"/>
      <c r="K135" s="58"/>
    </row>
    <row r="136" spans="2:11" ht="12.75" customHeight="1">
      <c r="B136" s="66" t="s">
        <v>191</v>
      </c>
      <c r="C136" s="7" t="s">
        <v>266</v>
      </c>
      <c r="D136" s="8" t="s">
        <v>2</v>
      </c>
      <c r="E136" s="8">
        <v>75</v>
      </c>
      <c r="F136" s="39">
        <f t="shared" si="15"/>
        <v>5.1051816317266617E-6</v>
      </c>
      <c r="G136" s="57">
        <f t="shared" si="15"/>
        <v>3.8288862237949962E-4</v>
      </c>
      <c r="H136" s="10">
        <v>120</v>
      </c>
      <c r="I136" s="10">
        <f>+H136*E136</f>
        <v>9000</v>
      </c>
      <c r="J136" s="122"/>
      <c r="K136" s="58"/>
    </row>
    <row r="137" spans="2:11" ht="12.75" customHeight="1">
      <c r="B137" s="66" t="s">
        <v>192</v>
      </c>
      <c r="C137" s="5" t="s">
        <v>60</v>
      </c>
      <c r="D137" s="8" t="s">
        <v>2</v>
      </c>
      <c r="E137" s="8">
        <v>34</v>
      </c>
      <c r="F137" s="39">
        <f t="shared" si="15"/>
        <v>2.9354794382428304E-5</v>
      </c>
      <c r="G137" s="57">
        <f t="shared" si="15"/>
        <v>9.9806300900256236E-4</v>
      </c>
      <c r="H137" s="10">
        <v>690</v>
      </c>
      <c r="I137" s="10">
        <f>+H137*E137</f>
        <v>23460</v>
      </c>
      <c r="J137" s="122"/>
      <c r="K137" s="58"/>
    </row>
    <row r="138" spans="2:11" ht="12.75" customHeight="1">
      <c r="B138" s="66" t="s">
        <v>364</v>
      </c>
      <c r="C138" s="5" t="s">
        <v>365</v>
      </c>
      <c r="D138" s="8" t="s">
        <v>3</v>
      </c>
      <c r="E138" s="8">
        <v>1.5</v>
      </c>
      <c r="F138" s="39">
        <f t="shared" si="15"/>
        <v>3.7012566830018297E-5</v>
      </c>
      <c r="G138" s="57">
        <f t="shared" si="15"/>
        <v>5.5518850245027446E-5</v>
      </c>
      <c r="H138" s="10">
        <v>870</v>
      </c>
      <c r="I138" s="10">
        <f>+H138*E138</f>
        <v>1305</v>
      </c>
      <c r="J138" s="122"/>
      <c r="K138" s="58"/>
    </row>
    <row r="139" spans="2:11" ht="12.75" customHeight="1">
      <c r="B139" s="67">
        <v>10.199999999999999</v>
      </c>
      <c r="C139" s="12" t="s">
        <v>16</v>
      </c>
      <c r="D139" s="13"/>
      <c r="E139" s="13"/>
      <c r="F139" s="68"/>
      <c r="G139" s="68"/>
      <c r="H139" s="14"/>
      <c r="I139" s="14"/>
      <c r="J139" s="122"/>
      <c r="K139" s="59"/>
    </row>
    <row r="140" spans="2:11" ht="12.75" customHeight="1">
      <c r="B140" s="66" t="s">
        <v>193</v>
      </c>
      <c r="C140" s="5" t="s">
        <v>152</v>
      </c>
      <c r="D140" s="6" t="s">
        <v>3</v>
      </c>
      <c r="E140" s="6">
        <v>59</v>
      </c>
      <c r="F140" s="39">
        <f>+H140/$K$385</f>
        <v>5.3604407133129948E-5</v>
      </c>
      <c r="G140" s="57">
        <f>+I140/$K$385</f>
        <v>3.1626600208546668E-3</v>
      </c>
      <c r="H140" s="11">
        <v>1260</v>
      </c>
      <c r="I140" s="11">
        <f>+H140*E140</f>
        <v>74340</v>
      </c>
      <c r="J140" s="126"/>
      <c r="K140" s="69"/>
    </row>
    <row r="141" spans="2:11" ht="12.75" customHeight="1" thickBot="1">
      <c r="B141" s="66" t="s">
        <v>268</v>
      </c>
      <c r="C141" s="5" t="s">
        <v>269</v>
      </c>
      <c r="D141" s="6" t="s">
        <v>3</v>
      </c>
      <c r="E141" s="6">
        <v>93</v>
      </c>
      <c r="F141" s="39">
        <f>+H141/$K$385</f>
        <v>1.3613817684604432E-5</v>
      </c>
      <c r="G141" s="57">
        <f>+I141/$K$385</f>
        <v>1.2660850446682122E-3</v>
      </c>
      <c r="H141" s="11">
        <v>320</v>
      </c>
      <c r="I141" s="11">
        <f>+H141*E141</f>
        <v>29760</v>
      </c>
      <c r="J141" s="126"/>
      <c r="K141" s="69"/>
    </row>
    <row r="142" spans="2:11" ht="16.5" thickBot="1">
      <c r="B142" s="31">
        <v>11</v>
      </c>
      <c r="C142" s="32" t="s">
        <v>17</v>
      </c>
      <c r="D142" s="33"/>
      <c r="E142" s="33"/>
      <c r="F142" s="33"/>
      <c r="G142" s="84"/>
      <c r="H142" s="34"/>
      <c r="I142" s="34"/>
      <c r="J142" s="120">
        <f>SUM(G143:G160)</f>
        <v>9.3790695210871675E-2</v>
      </c>
      <c r="K142" s="35">
        <f>SUM(I143:I160)</f>
        <v>2204600</v>
      </c>
    </row>
    <row r="143" spans="2:11" ht="12.75" customHeight="1">
      <c r="B143" s="54">
        <v>11.1</v>
      </c>
      <c r="C143" s="45" t="s">
        <v>18</v>
      </c>
      <c r="D143" s="40" t="s">
        <v>3</v>
      </c>
      <c r="E143" s="38">
        <v>769</v>
      </c>
      <c r="F143" s="39">
        <f t="shared" ref="F143:F156" si="16">+H143/$K$385</f>
        <v>3.403454421151108E-6</v>
      </c>
      <c r="G143" s="57">
        <f t="shared" ref="G143:G156" si="17">+I143/$K$385</f>
        <v>2.617256449865202E-3</v>
      </c>
      <c r="H143" s="27">
        <v>80</v>
      </c>
      <c r="I143" s="30">
        <f t="shared" ref="I143:I156" si="18">+H143*E143</f>
        <v>61520</v>
      </c>
      <c r="J143" s="121"/>
      <c r="K143" s="63"/>
    </row>
    <row r="144" spans="2:11" ht="12.75" customHeight="1">
      <c r="B144" s="56">
        <f>+B143+0.1</f>
        <v>11.2</v>
      </c>
      <c r="C144" s="5" t="s">
        <v>153</v>
      </c>
      <c r="D144" s="6" t="s">
        <v>3</v>
      </c>
      <c r="E144" s="8">
        <v>769</v>
      </c>
      <c r="F144" s="39">
        <f t="shared" si="16"/>
        <v>6.8069088423022159E-6</v>
      </c>
      <c r="G144" s="57">
        <f t="shared" si="17"/>
        <v>5.2345128997304041E-3</v>
      </c>
      <c r="H144" s="11">
        <v>160</v>
      </c>
      <c r="I144" s="10">
        <f t="shared" si="18"/>
        <v>123040</v>
      </c>
      <c r="J144" s="122"/>
      <c r="K144" s="58"/>
    </row>
    <row r="145" spans="2:11" ht="12.75" customHeight="1">
      <c r="B145" s="56">
        <f t="shared" ref="B145:B151" si="19">+B144+0.1</f>
        <v>11.299999999999999</v>
      </c>
      <c r="C145" s="5" t="s">
        <v>154</v>
      </c>
      <c r="D145" s="6" t="s">
        <v>3</v>
      </c>
      <c r="E145" s="8">
        <v>769</v>
      </c>
      <c r="F145" s="39">
        <f t="shared" si="16"/>
        <v>2.9780226185072192E-6</v>
      </c>
      <c r="G145" s="57">
        <f t="shared" si="17"/>
        <v>2.2900993936320517E-3</v>
      </c>
      <c r="H145" s="11">
        <v>70</v>
      </c>
      <c r="I145" s="10">
        <f t="shared" si="18"/>
        <v>53830</v>
      </c>
      <c r="J145" s="122"/>
      <c r="K145" s="58"/>
    </row>
    <row r="146" spans="2:11" ht="12.75" customHeight="1">
      <c r="B146" s="56">
        <f t="shared" si="19"/>
        <v>11.399999999999999</v>
      </c>
      <c r="C146" s="5" t="s">
        <v>155</v>
      </c>
      <c r="D146" s="6" t="s">
        <v>3</v>
      </c>
      <c r="E146" s="8">
        <v>769</v>
      </c>
      <c r="F146" s="39">
        <f t="shared" si="16"/>
        <v>1.4464681289892209E-5</v>
      </c>
      <c r="G146" s="57">
        <f t="shared" si="17"/>
        <v>1.1123339911927108E-2</v>
      </c>
      <c r="H146" s="11">
        <v>340</v>
      </c>
      <c r="I146" s="10">
        <f t="shared" si="18"/>
        <v>261460</v>
      </c>
      <c r="J146" s="122"/>
      <c r="K146" s="58"/>
    </row>
    <row r="147" spans="2:11" ht="12.75" customHeight="1">
      <c r="B147" s="56">
        <f t="shared" si="19"/>
        <v>11.499999999999998</v>
      </c>
      <c r="C147" s="5" t="s">
        <v>154</v>
      </c>
      <c r="D147" s="6" t="s">
        <v>3</v>
      </c>
      <c r="E147" s="8">
        <v>769</v>
      </c>
      <c r="F147" s="39">
        <f t="shared" si="16"/>
        <v>2.9780226185072192E-6</v>
      </c>
      <c r="G147" s="57">
        <f t="shared" si="17"/>
        <v>2.2900993936320517E-3</v>
      </c>
      <c r="H147" s="11">
        <v>70</v>
      </c>
      <c r="I147" s="10">
        <f t="shared" si="18"/>
        <v>53830</v>
      </c>
      <c r="J147" s="122"/>
      <c r="K147" s="58"/>
    </row>
    <row r="148" spans="2:11" ht="12.75" customHeight="1">
      <c r="B148" s="56">
        <f t="shared" si="19"/>
        <v>11.599999999999998</v>
      </c>
      <c r="C148" s="5" t="s">
        <v>156</v>
      </c>
      <c r="D148" s="6" t="s">
        <v>3</v>
      </c>
      <c r="E148" s="8">
        <v>769</v>
      </c>
      <c r="F148" s="39">
        <f t="shared" si="16"/>
        <v>3.7012566830018297E-5</v>
      </c>
      <c r="G148" s="57">
        <f t="shared" si="17"/>
        <v>2.8462663892284072E-2</v>
      </c>
      <c r="H148" s="11">
        <v>870</v>
      </c>
      <c r="I148" s="10">
        <f t="shared" si="18"/>
        <v>669030</v>
      </c>
      <c r="J148" s="122"/>
      <c r="K148" s="58"/>
    </row>
    <row r="149" spans="2:11" ht="12.75" customHeight="1">
      <c r="B149" s="56">
        <f t="shared" si="19"/>
        <v>11.699999999999998</v>
      </c>
      <c r="C149" s="5" t="s">
        <v>157</v>
      </c>
      <c r="D149" s="6" t="s">
        <v>3</v>
      </c>
      <c r="E149" s="8">
        <v>870</v>
      </c>
      <c r="F149" s="39">
        <f t="shared" si="16"/>
        <v>1.7442703908399427E-5</v>
      </c>
      <c r="G149" s="57">
        <f t="shared" si="17"/>
        <v>1.5175152400307501E-2</v>
      </c>
      <c r="H149" s="11">
        <v>410</v>
      </c>
      <c r="I149" s="10">
        <f t="shared" si="18"/>
        <v>356700</v>
      </c>
      <c r="J149" s="122"/>
      <c r="K149" s="58"/>
    </row>
    <row r="150" spans="2:11" ht="12.75" customHeight="1">
      <c r="B150" s="56">
        <f t="shared" si="19"/>
        <v>11.799999999999997</v>
      </c>
      <c r="C150" s="7" t="s">
        <v>19</v>
      </c>
      <c r="D150" s="6" t="s">
        <v>3</v>
      </c>
      <c r="E150" s="8">
        <v>870</v>
      </c>
      <c r="F150" s="39">
        <f t="shared" si="16"/>
        <v>8.0832042502338818E-6</v>
      </c>
      <c r="G150" s="57">
        <f t="shared" si="17"/>
        <v>7.0323876977034768E-3</v>
      </c>
      <c r="H150" s="11">
        <v>190</v>
      </c>
      <c r="I150" s="10">
        <f t="shared" si="18"/>
        <v>165300</v>
      </c>
      <c r="J150" s="122"/>
      <c r="K150" s="58"/>
    </row>
    <row r="151" spans="2:11" ht="12.75" customHeight="1">
      <c r="B151" s="56">
        <f t="shared" si="19"/>
        <v>11.899999999999997</v>
      </c>
      <c r="C151" s="5" t="s">
        <v>546</v>
      </c>
      <c r="D151" s="6" t="s">
        <v>3</v>
      </c>
      <c r="E151" s="8">
        <v>870</v>
      </c>
      <c r="F151" s="39">
        <f t="shared" si="16"/>
        <v>1.4890113092536097E-5</v>
      </c>
      <c r="G151" s="57">
        <f t="shared" si="17"/>
        <v>1.2954398390506404E-2</v>
      </c>
      <c r="H151" s="11">
        <v>350</v>
      </c>
      <c r="I151" s="10">
        <f t="shared" si="18"/>
        <v>304500</v>
      </c>
      <c r="J151" s="122"/>
      <c r="K151" s="58"/>
    </row>
    <row r="152" spans="2:11" ht="12.75" customHeight="1">
      <c r="B152" s="60">
        <v>11.1</v>
      </c>
      <c r="C152" s="5" t="s">
        <v>158</v>
      </c>
      <c r="D152" s="6" t="s">
        <v>3</v>
      </c>
      <c r="E152" s="8">
        <v>140</v>
      </c>
      <c r="F152" s="39">
        <f t="shared" si="16"/>
        <v>3.8288862237949967E-6</v>
      </c>
      <c r="G152" s="57">
        <f t="shared" si="17"/>
        <v>5.3604407133129943E-4</v>
      </c>
      <c r="H152" s="11">
        <v>90</v>
      </c>
      <c r="I152" s="10">
        <f t="shared" si="18"/>
        <v>12600</v>
      </c>
      <c r="J152" s="122"/>
      <c r="K152" s="59"/>
    </row>
    <row r="153" spans="2:11" ht="12.75" customHeight="1">
      <c r="B153" s="60">
        <v>11.12</v>
      </c>
      <c r="C153" s="5" t="s">
        <v>361</v>
      </c>
      <c r="D153" s="6" t="s">
        <v>5</v>
      </c>
      <c r="E153" s="8">
        <v>8</v>
      </c>
      <c r="F153" s="39">
        <f t="shared" si="16"/>
        <v>1.4464681289892209E-5</v>
      </c>
      <c r="G153" s="57">
        <f t="shared" si="17"/>
        <v>1.1571745031913767E-4</v>
      </c>
      <c r="H153" s="11">
        <v>340</v>
      </c>
      <c r="I153" s="10">
        <f t="shared" si="18"/>
        <v>2720</v>
      </c>
      <c r="J153" s="122"/>
      <c r="K153" s="59"/>
    </row>
    <row r="154" spans="2:11" ht="12.75" customHeight="1">
      <c r="B154" s="60">
        <f>+B153+0.01</f>
        <v>11.129999999999999</v>
      </c>
      <c r="C154" s="5" t="s">
        <v>73</v>
      </c>
      <c r="D154" s="6" t="s">
        <v>8</v>
      </c>
      <c r="E154" s="8">
        <v>1</v>
      </c>
      <c r="F154" s="39">
        <f t="shared" si="16"/>
        <v>2.2973317342769978E-4</v>
      </c>
      <c r="G154" s="57">
        <f t="shared" si="17"/>
        <v>2.2973317342769978E-4</v>
      </c>
      <c r="H154" s="11">
        <v>5400</v>
      </c>
      <c r="I154" s="10">
        <f t="shared" ref="I154" si="20">+H154*E154</f>
        <v>5400</v>
      </c>
      <c r="J154" s="122"/>
      <c r="K154" s="59"/>
    </row>
    <row r="155" spans="2:11" ht="12.75" customHeight="1">
      <c r="B155" s="60">
        <f>+B154+0.01</f>
        <v>11.139999999999999</v>
      </c>
      <c r="C155" s="5" t="s">
        <v>362</v>
      </c>
      <c r="D155" s="6" t="s">
        <v>5</v>
      </c>
      <c r="E155" s="8">
        <v>11</v>
      </c>
      <c r="F155" s="39">
        <f t="shared" si="16"/>
        <v>2.254788554012609E-5</v>
      </c>
      <c r="G155" s="57">
        <f t="shared" si="17"/>
        <v>2.4802674094138701E-4</v>
      </c>
      <c r="H155" s="11">
        <v>530</v>
      </c>
      <c r="I155" s="10">
        <f t="shared" si="18"/>
        <v>5830</v>
      </c>
      <c r="J155" s="122"/>
      <c r="K155" s="59"/>
    </row>
    <row r="156" spans="2:11" ht="12.75" customHeight="1">
      <c r="B156" s="60">
        <f>+B155+0.01</f>
        <v>11.149999999999999</v>
      </c>
      <c r="C156" s="5" t="s">
        <v>159</v>
      </c>
      <c r="D156" s="6" t="s">
        <v>3</v>
      </c>
      <c r="E156" s="8">
        <v>140</v>
      </c>
      <c r="F156" s="39">
        <f t="shared" si="16"/>
        <v>3.3609112408867191E-5</v>
      </c>
      <c r="G156" s="57">
        <f t="shared" si="17"/>
        <v>4.7052757372414069E-3</v>
      </c>
      <c r="H156" s="11">
        <v>790</v>
      </c>
      <c r="I156" s="10">
        <f t="shared" si="18"/>
        <v>110600</v>
      </c>
      <c r="J156" s="130"/>
      <c r="K156" s="59"/>
    </row>
    <row r="157" spans="2:11" ht="12.75" customHeight="1">
      <c r="B157" s="77">
        <f>+B156+0.01</f>
        <v>11.159999999999998</v>
      </c>
      <c r="C157" s="12" t="s">
        <v>115</v>
      </c>
      <c r="D157" s="13"/>
      <c r="E157" s="13"/>
      <c r="F157" s="68"/>
      <c r="G157" s="68"/>
      <c r="H157" s="16"/>
      <c r="I157" s="14"/>
      <c r="J157" s="130"/>
      <c r="K157" s="59"/>
    </row>
    <row r="158" spans="2:11" ht="12.75" customHeight="1">
      <c r="B158" s="60" t="s">
        <v>321</v>
      </c>
      <c r="C158" s="7" t="s">
        <v>74</v>
      </c>
      <c r="D158" s="8" t="s">
        <v>2</v>
      </c>
      <c r="E158" s="8">
        <v>24</v>
      </c>
      <c r="F158" s="39">
        <f t="shared" ref="F158:G160" si="21">+H158/$K$385</f>
        <v>1.9995294724262757E-5</v>
      </c>
      <c r="G158" s="39">
        <f t="shared" si="21"/>
        <v>4.7988707338230622E-4</v>
      </c>
      <c r="H158" s="11">
        <v>470</v>
      </c>
      <c r="I158" s="10">
        <f>+H158*E158</f>
        <v>11280</v>
      </c>
      <c r="J158" s="122"/>
      <c r="K158" s="58"/>
    </row>
    <row r="159" spans="2:11" ht="12.75" customHeight="1">
      <c r="B159" s="66" t="s">
        <v>322</v>
      </c>
      <c r="C159" s="36" t="s">
        <v>332</v>
      </c>
      <c r="D159" s="19" t="s">
        <v>3</v>
      </c>
      <c r="E159" s="19">
        <v>12</v>
      </c>
      <c r="F159" s="39">
        <f t="shared" si="21"/>
        <v>9.3594996581655468E-6</v>
      </c>
      <c r="G159" s="39">
        <f t="shared" si="21"/>
        <v>1.1231399589798656E-4</v>
      </c>
      <c r="H159" s="42">
        <v>220</v>
      </c>
      <c r="I159" s="21">
        <f>+H159*E159</f>
        <v>2640</v>
      </c>
      <c r="J159" s="122"/>
      <c r="K159" s="58"/>
    </row>
    <row r="160" spans="2:11" ht="12.75" customHeight="1" thickBot="1">
      <c r="B160" s="66" t="s">
        <v>322</v>
      </c>
      <c r="C160" s="36" t="s">
        <v>363</v>
      </c>
      <c r="D160" s="19" t="s">
        <v>2</v>
      </c>
      <c r="E160" s="19">
        <v>9</v>
      </c>
      <c r="F160" s="39">
        <f t="shared" si="21"/>
        <v>2.0420726526906647E-5</v>
      </c>
      <c r="G160" s="39">
        <f t="shared" si="21"/>
        <v>1.8378653874215982E-4</v>
      </c>
      <c r="H160" s="42">
        <v>480</v>
      </c>
      <c r="I160" s="21">
        <f>+H160*E160</f>
        <v>4320</v>
      </c>
      <c r="J160" s="122"/>
      <c r="K160" s="58"/>
    </row>
    <row r="161" spans="2:11" ht="16.5" thickBot="1">
      <c r="B161" s="31">
        <v>12</v>
      </c>
      <c r="C161" s="46" t="s">
        <v>20</v>
      </c>
      <c r="D161" s="33"/>
      <c r="E161" s="33"/>
      <c r="F161" s="33"/>
      <c r="G161" s="84"/>
      <c r="H161" s="34"/>
      <c r="I161" s="34"/>
      <c r="J161" s="120">
        <f>SUM(G162:G168)</f>
        <v>2.6293302044242354E-2</v>
      </c>
      <c r="K161" s="35">
        <f>SUM(I162:I168)</f>
        <v>618038</v>
      </c>
    </row>
    <row r="162" spans="2:11" ht="12.75" customHeight="1">
      <c r="B162" s="54">
        <v>12.1</v>
      </c>
      <c r="C162" s="37" t="s">
        <v>62</v>
      </c>
      <c r="D162" s="40" t="s">
        <v>8</v>
      </c>
      <c r="E162" s="38">
        <v>1</v>
      </c>
      <c r="F162" s="39">
        <f t="shared" ref="F162:G168" si="22">+H162/$K$385</f>
        <v>4.8924657304047171E-3</v>
      </c>
      <c r="G162" s="39">
        <f t="shared" si="22"/>
        <v>4.8924657304047171E-3</v>
      </c>
      <c r="H162" s="27">
        <v>115000</v>
      </c>
      <c r="I162" s="30">
        <f t="shared" ref="I162:I167" si="23">+H162*E162</f>
        <v>115000</v>
      </c>
      <c r="J162" s="121"/>
      <c r="K162" s="55"/>
    </row>
    <row r="163" spans="2:11" ht="12.75" customHeight="1">
      <c r="B163" s="56">
        <f>+B162+0.1</f>
        <v>12.2</v>
      </c>
      <c r="C163" s="5" t="s">
        <v>63</v>
      </c>
      <c r="D163" s="6" t="s">
        <v>8</v>
      </c>
      <c r="E163" s="8">
        <v>1</v>
      </c>
      <c r="F163" s="39">
        <f t="shared" si="22"/>
        <v>1.3738043770976446E-2</v>
      </c>
      <c r="G163" s="39">
        <f t="shared" si="22"/>
        <v>1.3738043770976446E-2</v>
      </c>
      <c r="H163" s="11">
        <v>322920</v>
      </c>
      <c r="I163" s="10">
        <f t="shared" si="23"/>
        <v>322920</v>
      </c>
      <c r="J163" s="122"/>
      <c r="K163" s="58"/>
    </row>
    <row r="164" spans="2:11" ht="12.75" customHeight="1">
      <c r="B164" s="56">
        <f t="shared" ref="B164:B168" si="24">+B163+0.1</f>
        <v>12.299999999999999</v>
      </c>
      <c r="C164" s="5" t="s">
        <v>64</v>
      </c>
      <c r="D164" s="6" t="s">
        <v>8</v>
      </c>
      <c r="E164" s="8">
        <v>1</v>
      </c>
      <c r="F164" s="39">
        <f t="shared" si="22"/>
        <v>5.9883780540153746E-3</v>
      </c>
      <c r="G164" s="39">
        <f t="shared" si="22"/>
        <v>5.9883780540153746E-3</v>
      </c>
      <c r="H164" s="11">
        <v>140760</v>
      </c>
      <c r="I164" s="10">
        <f t="shared" si="23"/>
        <v>140760</v>
      </c>
      <c r="J164" s="122"/>
      <c r="K164" s="59"/>
    </row>
    <row r="165" spans="2:11" ht="12.75" customHeight="1">
      <c r="B165" s="56">
        <f t="shared" si="24"/>
        <v>12.399999999999999</v>
      </c>
      <c r="C165" s="5" t="s">
        <v>65</v>
      </c>
      <c r="D165" s="6" t="s">
        <v>8</v>
      </c>
      <c r="E165" s="8">
        <v>1</v>
      </c>
      <c r="F165" s="39">
        <f t="shared" si="22"/>
        <v>3.4834356000481588E-4</v>
      </c>
      <c r="G165" s="39">
        <f t="shared" si="22"/>
        <v>3.4834356000481588E-4</v>
      </c>
      <c r="H165" s="11">
        <v>8188</v>
      </c>
      <c r="I165" s="10">
        <f t="shared" si="23"/>
        <v>8188</v>
      </c>
      <c r="J165" s="122"/>
      <c r="K165" s="58"/>
    </row>
    <row r="166" spans="2:11" ht="12.75" customHeight="1">
      <c r="B166" s="56">
        <f t="shared" si="24"/>
        <v>12.499999999999998</v>
      </c>
      <c r="C166" s="5" t="s">
        <v>516</v>
      </c>
      <c r="D166" s="17" t="s">
        <v>8</v>
      </c>
      <c r="E166" s="19">
        <v>1</v>
      </c>
      <c r="F166" s="39">
        <f t="shared" si="22"/>
        <v>5.9220106928029276E-4</v>
      </c>
      <c r="G166" s="39">
        <f t="shared" si="22"/>
        <v>5.9220106928029276E-4</v>
      </c>
      <c r="H166" s="42">
        <v>13920</v>
      </c>
      <c r="I166" s="21">
        <f t="shared" si="23"/>
        <v>13920</v>
      </c>
      <c r="J166" s="123"/>
      <c r="K166" s="64"/>
    </row>
    <row r="167" spans="2:11" ht="12.75" customHeight="1">
      <c r="B167" s="56">
        <f t="shared" si="24"/>
        <v>12.599999999999998</v>
      </c>
      <c r="C167" s="18" t="s">
        <v>93</v>
      </c>
      <c r="D167" s="17" t="s">
        <v>8</v>
      </c>
      <c r="E167" s="19">
        <v>1</v>
      </c>
      <c r="F167" s="39">
        <f t="shared" si="22"/>
        <v>1.914443111897498E-5</v>
      </c>
      <c r="G167" s="39">
        <f t="shared" si="22"/>
        <v>1.914443111897498E-5</v>
      </c>
      <c r="H167" s="42">
        <v>450</v>
      </c>
      <c r="I167" s="21">
        <f t="shared" si="23"/>
        <v>450</v>
      </c>
      <c r="J167" s="123"/>
      <c r="K167" s="64"/>
    </row>
    <row r="168" spans="2:11" ht="12.75" customHeight="1" thickBot="1">
      <c r="B168" s="56">
        <f t="shared" si="24"/>
        <v>12.699999999999998</v>
      </c>
      <c r="C168" s="18" t="s">
        <v>523</v>
      </c>
      <c r="D168" s="17" t="s">
        <v>5</v>
      </c>
      <c r="E168" s="19">
        <v>2</v>
      </c>
      <c r="F168" s="39">
        <f t="shared" si="22"/>
        <v>3.5736271422086633E-4</v>
      </c>
      <c r="G168" s="39">
        <f t="shared" si="22"/>
        <v>7.1472542844173265E-4</v>
      </c>
      <c r="H168" s="42">
        <v>8400</v>
      </c>
      <c r="I168" s="21">
        <f t="shared" ref="I168" si="25">+H168*E168</f>
        <v>16800</v>
      </c>
      <c r="J168" s="123"/>
      <c r="K168" s="64"/>
    </row>
    <row r="169" spans="2:11" ht="16.5" thickBot="1">
      <c r="B169" s="31">
        <v>13</v>
      </c>
      <c r="C169" s="32" t="s">
        <v>99</v>
      </c>
      <c r="D169" s="33"/>
      <c r="E169" s="33"/>
      <c r="F169" s="33"/>
      <c r="G169" s="84"/>
      <c r="H169" s="34"/>
      <c r="I169" s="34"/>
      <c r="J169" s="120">
        <f>SUM(G170:G171)</f>
        <v>1.884662885712426E-3</v>
      </c>
      <c r="K169" s="35">
        <f>SUM(I170:I171)</f>
        <v>44300</v>
      </c>
    </row>
    <row r="170" spans="2:11">
      <c r="B170" s="54">
        <v>13.1</v>
      </c>
      <c r="C170" s="45" t="s">
        <v>75</v>
      </c>
      <c r="D170" s="38" t="s">
        <v>3</v>
      </c>
      <c r="E170" s="38">
        <v>70</v>
      </c>
      <c r="F170" s="39">
        <f>+H170/$K$385</f>
        <v>1.0210363263453323E-5</v>
      </c>
      <c r="G170" s="39">
        <f>+I170/$K$385</f>
        <v>7.1472542844173265E-4</v>
      </c>
      <c r="H170" s="30">
        <v>240</v>
      </c>
      <c r="I170" s="30">
        <f>+H170*E170</f>
        <v>16800</v>
      </c>
      <c r="J170" s="121"/>
      <c r="K170" s="55"/>
    </row>
    <row r="171" spans="2:11" ht="13.5" thickBot="1">
      <c r="B171" s="56">
        <v>13.2</v>
      </c>
      <c r="C171" s="7" t="s">
        <v>67</v>
      </c>
      <c r="D171" s="8" t="s">
        <v>7</v>
      </c>
      <c r="E171" s="8">
        <v>22</v>
      </c>
      <c r="F171" s="39">
        <f>+H171/$K$385</f>
        <v>5.3178975330486057E-5</v>
      </c>
      <c r="G171" s="39">
        <f>+I171/$K$385</f>
        <v>1.1699374572706933E-3</v>
      </c>
      <c r="H171" s="10">
        <v>1250</v>
      </c>
      <c r="I171" s="10">
        <f>+H171*E171</f>
        <v>27500</v>
      </c>
      <c r="J171" s="122"/>
      <c r="K171" s="59"/>
    </row>
    <row r="172" spans="2:11" ht="16.5" thickBot="1">
      <c r="B172" s="31">
        <v>14</v>
      </c>
      <c r="C172" s="32" t="s">
        <v>59</v>
      </c>
      <c r="D172" s="33"/>
      <c r="E172" s="33"/>
      <c r="F172" s="33"/>
      <c r="G172" s="84"/>
      <c r="H172" s="34"/>
      <c r="I172" s="34"/>
      <c r="J172" s="120">
        <f>SUM(G173:G208)</f>
        <v>4.953642823624909E-2</v>
      </c>
      <c r="K172" s="35">
        <f>SUM(I173:I208)</f>
        <v>1164380</v>
      </c>
    </row>
    <row r="173" spans="2:11">
      <c r="B173" s="54">
        <v>14.1</v>
      </c>
      <c r="C173" s="37" t="s">
        <v>381</v>
      </c>
      <c r="D173" s="40" t="s">
        <v>5</v>
      </c>
      <c r="E173" s="38">
        <v>2</v>
      </c>
      <c r="F173" s="39">
        <f t="shared" ref="F173:F208" si="26">+H173/$K$385</f>
        <v>4.8329052780345729E-4</v>
      </c>
      <c r="G173" s="39">
        <f t="shared" ref="G173:G208" si="27">+I173/$K$385</f>
        <v>9.6658105560691457E-4</v>
      </c>
      <c r="H173" s="30">
        <v>11360</v>
      </c>
      <c r="I173" s="30">
        <f t="shared" ref="I173:I187" si="28">+H173*E173</f>
        <v>22720</v>
      </c>
      <c r="J173" s="121"/>
      <c r="K173" s="63"/>
    </row>
    <row r="174" spans="2:11">
      <c r="B174" s="56">
        <f t="shared" ref="B174:B181" si="29">+B173+0.1</f>
        <v>14.2</v>
      </c>
      <c r="C174" s="5" t="s">
        <v>382</v>
      </c>
      <c r="D174" s="6" t="s">
        <v>5</v>
      </c>
      <c r="E174" s="8">
        <v>1</v>
      </c>
      <c r="F174" s="39">
        <f t="shared" si="26"/>
        <v>1.1018683688476711E-4</v>
      </c>
      <c r="G174" s="39">
        <f t="shared" si="27"/>
        <v>1.1018683688476711E-4</v>
      </c>
      <c r="H174" s="10">
        <v>2590</v>
      </c>
      <c r="I174" s="10">
        <f t="shared" si="28"/>
        <v>2590</v>
      </c>
      <c r="J174" s="122"/>
      <c r="K174" s="58"/>
    </row>
    <row r="175" spans="2:11">
      <c r="B175" s="56">
        <f t="shared" si="29"/>
        <v>14.299999999999999</v>
      </c>
      <c r="C175" s="5" t="s">
        <v>383</v>
      </c>
      <c r="D175" s="6" t="s">
        <v>5</v>
      </c>
      <c r="E175" s="8">
        <v>1</v>
      </c>
      <c r="F175" s="39">
        <f t="shared" si="26"/>
        <v>2.7993412613967864E-4</v>
      </c>
      <c r="G175" s="39">
        <f t="shared" si="27"/>
        <v>2.7993412613967864E-4</v>
      </c>
      <c r="H175" s="10">
        <v>6580</v>
      </c>
      <c r="I175" s="10">
        <f t="shared" si="28"/>
        <v>6580</v>
      </c>
      <c r="J175" s="122"/>
      <c r="K175" s="58"/>
    </row>
    <row r="176" spans="2:11">
      <c r="B176" s="56">
        <f t="shared" si="29"/>
        <v>14.399999999999999</v>
      </c>
      <c r="C176" s="5" t="s">
        <v>384</v>
      </c>
      <c r="D176" s="6" t="s">
        <v>5</v>
      </c>
      <c r="E176" s="8">
        <v>1</v>
      </c>
      <c r="F176" s="39">
        <f t="shared" si="26"/>
        <v>1.1273942770063045E-4</v>
      </c>
      <c r="G176" s="39">
        <f t="shared" si="27"/>
        <v>1.1273942770063045E-4</v>
      </c>
      <c r="H176" s="10">
        <v>2650</v>
      </c>
      <c r="I176" s="10">
        <f t="shared" si="28"/>
        <v>2650</v>
      </c>
      <c r="J176" s="122"/>
      <c r="K176" s="58"/>
    </row>
    <row r="177" spans="2:11">
      <c r="B177" s="56">
        <f t="shared" si="29"/>
        <v>14.499999999999998</v>
      </c>
      <c r="C177" s="5" t="s">
        <v>385</v>
      </c>
      <c r="D177" s="6" t="s">
        <v>5</v>
      </c>
      <c r="E177" s="8">
        <v>1</v>
      </c>
      <c r="F177" s="39">
        <f t="shared" si="26"/>
        <v>2.6206599042863528E-4</v>
      </c>
      <c r="G177" s="39">
        <f t="shared" si="27"/>
        <v>2.6206599042863528E-4</v>
      </c>
      <c r="H177" s="10">
        <v>6160</v>
      </c>
      <c r="I177" s="10">
        <f t="shared" si="28"/>
        <v>6160</v>
      </c>
      <c r="J177" s="122"/>
      <c r="K177" s="58"/>
    </row>
    <row r="178" spans="2:11">
      <c r="B178" s="56">
        <f t="shared" si="29"/>
        <v>14.599999999999998</v>
      </c>
      <c r="C178" s="5" t="s">
        <v>386</v>
      </c>
      <c r="D178" s="6" t="s">
        <v>5</v>
      </c>
      <c r="E178" s="8">
        <v>3</v>
      </c>
      <c r="F178" s="39">
        <f t="shared" si="26"/>
        <v>1.3545748596181409E-3</v>
      </c>
      <c r="G178" s="39">
        <f t="shared" si="27"/>
        <v>4.0637245788544231E-3</v>
      </c>
      <c r="H178" s="10">
        <v>31840</v>
      </c>
      <c r="I178" s="10">
        <f t="shared" si="28"/>
        <v>95520</v>
      </c>
      <c r="J178" s="122"/>
      <c r="K178" s="58"/>
    </row>
    <row r="179" spans="2:11">
      <c r="B179" s="56">
        <f t="shared" si="29"/>
        <v>14.699999999999998</v>
      </c>
      <c r="C179" s="5" t="s">
        <v>387</v>
      </c>
      <c r="D179" s="6" t="s">
        <v>5</v>
      </c>
      <c r="E179" s="8">
        <v>6</v>
      </c>
      <c r="F179" s="39">
        <f t="shared" si="26"/>
        <v>6.1559981842570664E-4</v>
      </c>
      <c r="G179" s="39">
        <f t="shared" si="27"/>
        <v>3.6935989105542398E-3</v>
      </c>
      <c r="H179" s="10">
        <v>14470</v>
      </c>
      <c r="I179" s="10">
        <f t="shared" si="28"/>
        <v>86820</v>
      </c>
      <c r="J179" s="122"/>
      <c r="K179" s="58"/>
    </row>
    <row r="180" spans="2:11">
      <c r="B180" s="56">
        <f t="shared" si="29"/>
        <v>14.799999999999997</v>
      </c>
      <c r="C180" s="5" t="s">
        <v>388</v>
      </c>
      <c r="D180" s="6" t="s">
        <v>5</v>
      </c>
      <c r="E180" s="8">
        <v>1</v>
      </c>
      <c r="F180" s="39">
        <f t="shared" si="26"/>
        <v>6.1559981842570664E-4</v>
      </c>
      <c r="G180" s="39">
        <f t="shared" si="27"/>
        <v>6.1559981842570664E-4</v>
      </c>
      <c r="H180" s="10">
        <v>14470</v>
      </c>
      <c r="I180" s="10">
        <f t="shared" si="28"/>
        <v>14470</v>
      </c>
      <c r="J180" s="122"/>
      <c r="K180" s="58"/>
    </row>
    <row r="181" spans="2:11">
      <c r="B181" s="56">
        <f t="shared" si="29"/>
        <v>14.899999999999997</v>
      </c>
      <c r="C181" s="5" t="s">
        <v>389</v>
      </c>
      <c r="D181" s="6" t="s">
        <v>5</v>
      </c>
      <c r="E181" s="8">
        <v>1</v>
      </c>
      <c r="F181" s="39">
        <f t="shared" si="26"/>
        <v>1.053369143346268E-3</v>
      </c>
      <c r="G181" s="39">
        <f t="shared" si="27"/>
        <v>1.053369143346268E-3</v>
      </c>
      <c r="H181" s="10">
        <v>24760</v>
      </c>
      <c r="I181" s="10">
        <f t="shared" si="28"/>
        <v>24760</v>
      </c>
      <c r="J181" s="122"/>
      <c r="K181" s="58"/>
    </row>
    <row r="182" spans="2:11">
      <c r="B182" s="60">
        <v>14.1</v>
      </c>
      <c r="C182" s="18" t="s">
        <v>390</v>
      </c>
      <c r="D182" s="17" t="s">
        <v>5</v>
      </c>
      <c r="E182" s="19">
        <v>3</v>
      </c>
      <c r="F182" s="39">
        <f t="shared" si="26"/>
        <v>1.037628166648444E-3</v>
      </c>
      <c r="G182" s="39">
        <f t="shared" si="27"/>
        <v>3.1128844999453319E-3</v>
      </c>
      <c r="H182" s="21">
        <v>24390</v>
      </c>
      <c r="I182" s="21">
        <f t="shared" si="28"/>
        <v>73170</v>
      </c>
      <c r="J182" s="123"/>
      <c r="K182" s="64"/>
    </row>
    <row r="183" spans="2:11">
      <c r="B183" s="60">
        <f>+B182+0.01</f>
        <v>14.11</v>
      </c>
      <c r="C183" s="18" t="s">
        <v>391</v>
      </c>
      <c r="D183" s="17" t="s">
        <v>5</v>
      </c>
      <c r="E183" s="19">
        <v>1</v>
      </c>
      <c r="F183" s="39">
        <f t="shared" si="26"/>
        <v>8.0534240240488092E-4</v>
      </c>
      <c r="G183" s="39">
        <f t="shared" si="27"/>
        <v>8.0534240240488092E-4</v>
      </c>
      <c r="H183" s="21">
        <v>18930</v>
      </c>
      <c r="I183" s="21">
        <f t="shared" si="28"/>
        <v>18930</v>
      </c>
      <c r="J183" s="123"/>
      <c r="K183" s="64"/>
    </row>
    <row r="184" spans="2:11">
      <c r="B184" s="60">
        <f t="shared" ref="B184:B208" si="30">+B183+0.01</f>
        <v>14.12</v>
      </c>
      <c r="C184" s="18" t="s">
        <v>392</v>
      </c>
      <c r="D184" s="17" t="s">
        <v>5</v>
      </c>
      <c r="E184" s="19">
        <v>1</v>
      </c>
      <c r="F184" s="39">
        <f t="shared" si="26"/>
        <v>2.5781167240219641E-4</v>
      </c>
      <c r="G184" s="39">
        <f t="shared" si="27"/>
        <v>2.5781167240219641E-4</v>
      </c>
      <c r="H184" s="21">
        <v>6060</v>
      </c>
      <c r="I184" s="21">
        <f t="shared" si="28"/>
        <v>6060</v>
      </c>
      <c r="J184" s="123"/>
      <c r="K184" s="64"/>
    </row>
    <row r="185" spans="2:11">
      <c r="B185" s="60">
        <f t="shared" si="30"/>
        <v>14.129999999999999</v>
      </c>
      <c r="C185" s="18" t="s">
        <v>393</v>
      </c>
      <c r="D185" s="17" t="s">
        <v>5</v>
      </c>
      <c r="E185" s="19">
        <v>2</v>
      </c>
      <c r="F185" s="39">
        <f t="shared" si="26"/>
        <v>4.3734389311791738E-4</v>
      </c>
      <c r="G185" s="39">
        <f t="shared" si="27"/>
        <v>8.7468778623583476E-4</v>
      </c>
      <c r="H185" s="21">
        <v>10280</v>
      </c>
      <c r="I185" s="21">
        <f t="shared" si="28"/>
        <v>20560</v>
      </c>
      <c r="J185" s="123"/>
      <c r="K185" s="64"/>
    </row>
    <row r="186" spans="2:11">
      <c r="B186" s="60">
        <f t="shared" si="30"/>
        <v>14.139999999999999</v>
      </c>
      <c r="C186" s="18" t="s">
        <v>394</v>
      </c>
      <c r="D186" s="17" t="s">
        <v>5</v>
      </c>
      <c r="E186" s="19">
        <v>1</v>
      </c>
      <c r="F186" s="39">
        <f t="shared" si="26"/>
        <v>2.2164996917746591E-4</v>
      </c>
      <c r="G186" s="39">
        <f t="shared" si="27"/>
        <v>2.2164996917746591E-4</v>
      </c>
      <c r="H186" s="21">
        <v>5210</v>
      </c>
      <c r="I186" s="21">
        <f t="shared" si="28"/>
        <v>5210</v>
      </c>
      <c r="J186" s="123"/>
      <c r="K186" s="64"/>
    </row>
    <row r="187" spans="2:11">
      <c r="B187" s="60">
        <f t="shared" si="30"/>
        <v>14.149999999999999</v>
      </c>
      <c r="C187" s="18" t="s">
        <v>352</v>
      </c>
      <c r="D187" s="17" t="s">
        <v>2</v>
      </c>
      <c r="E187" s="19">
        <v>101</v>
      </c>
      <c r="F187" s="39">
        <f t="shared" si="26"/>
        <v>1.5230458534651209E-4</v>
      </c>
      <c r="G187" s="39">
        <f t="shared" si="27"/>
        <v>1.5382763119997719E-2</v>
      </c>
      <c r="H187" s="21">
        <v>3580</v>
      </c>
      <c r="I187" s="21">
        <f t="shared" si="28"/>
        <v>361580</v>
      </c>
      <c r="J187" s="123"/>
      <c r="K187" s="64"/>
    </row>
    <row r="188" spans="2:11">
      <c r="B188" s="60">
        <f t="shared" si="30"/>
        <v>14.159999999999998</v>
      </c>
      <c r="C188" s="18" t="s">
        <v>395</v>
      </c>
      <c r="D188" s="17" t="s">
        <v>5</v>
      </c>
      <c r="E188" s="19">
        <v>5</v>
      </c>
      <c r="F188" s="39">
        <f t="shared" si="26"/>
        <v>3.2247730640406748E-4</v>
      </c>
      <c r="G188" s="39">
        <f t="shared" si="27"/>
        <v>1.6123865320203374E-3</v>
      </c>
      <c r="H188" s="21">
        <v>7580</v>
      </c>
      <c r="I188" s="21">
        <f t="shared" ref="I188:I198" si="31">+H188*E188</f>
        <v>37900</v>
      </c>
      <c r="J188" s="123"/>
      <c r="K188" s="64"/>
    </row>
    <row r="189" spans="2:11">
      <c r="B189" s="60">
        <f t="shared" si="30"/>
        <v>14.169999999999998</v>
      </c>
      <c r="C189" s="18" t="s">
        <v>396</v>
      </c>
      <c r="D189" s="17" t="s">
        <v>5</v>
      </c>
      <c r="E189" s="19">
        <v>2</v>
      </c>
      <c r="F189" s="39">
        <f t="shared" si="26"/>
        <v>2.9312251202163916E-4</v>
      </c>
      <c r="G189" s="39">
        <f t="shared" si="27"/>
        <v>5.8624502404327832E-4</v>
      </c>
      <c r="H189" s="21">
        <v>6890</v>
      </c>
      <c r="I189" s="21">
        <f t="shared" si="31"/>
        <v>13780</v>
      </c>
      <c r="J189" s="123"/>
      <c r="K189" s="64"/>
    </row>
    <row r="190" spans="2:11">
      <c r="B190" s="60">
        <f t="shared" si="30"/>
        <v>14.179999999999998</v>
      </c>
      <c r="C190" s="18" t="s">
        <v>397</v>
      </c>
      <c r="D190" s="17" t="s">
        <v>5</v>
      </c>
      <c r="E190" s="19">
        <v>2</v>
      </c>
      <c r="F190" s="39">
        <f t="shared" si="26"/>
        <v>2.21224537374822E-5</v>
      </c>
      <c r="G190" s="39">
        <f t="shared" si="27"/>
        <v>4.4244907474964401E-5</v>
      </c>
      <c r="H190" s="21">
        <v>520</v>
      </c>
      <c r="I190" s="21">
        <f t="shared" si="31"/>
        <v>1040</v>
      </c>
      <c r="J190" s="123"/>
      <c r="K190" s="64"/>
    </row>
    <row r="191" spans="2:11">
      <c r="B191" s="60">
        <f t="shared" si="30"/>
        <v>14.189999999999998</v>
      </c>
      <c r="C191" s="18" t="s">
        <v>398</v>
      </c>
      <c r="D191" s="17" t="s">
        <v>5</v>
      </c>
      <c r="E191" s="19">
        <v>3</v>
      </c>
      <c r="F191" s="39">
        <f t="shared" si="26"/>
        <v>5.5050875262119172E-4</v>
      </c>
      <c r="G191" s="39">
        <f t="shared" si="27"/>
        <v>1.6515262578635751E-3</v>
      </c>
      <c r="H191" s="21">
        <v>12940</v>
      </c>
      <c r="I191" s="21">
        <f t="shared" si="31"/>
        <v>38820</v>
      </c>
      <c r="J191" s="123"/>
      <c r="K191" s="64"/>
    </row>
    <row r="192" spans="2:11">
      <c r="B192" s="60">
        <f t="shared" si="30"/>
        <v>14.199999999999998</v>
      </c>
      <c r="C192" s="18" t="s">
        <v>160</v>
      </c>
      <c r="D192" s="17" t="s">
        <v>5</v>
      </c>
      <c r="E192" s="19">
        <v>3</v>
      </c>
      <c r="F192" s="39">
        <f t="shared" si="26"/>
        <v>7.5301429067968265E-5</v>
      </c>
      <c r="G192" s="39">
        <f t="shared" si="27"/>
        <v>2.2590428720390478E-4</v>
      </c>
      <c r="H192" s="21">
        <v>1770</v>
      </c>
      <c r="I192" s="21">
        <f t="shared" si="31"/>
        <v>5310</v>
      </c>
      <c r="J192" s="123"/>
      <c r="K192" s="64"/>
    </row>
    <row r="193" spans="2:11">
      <c r="B193" s="60">
        <f t="shared" si="30"/>
        <v>14.209999999999997</v>
      </c>
      <c r="C193" s="18" t="s">
        <v>161</v>
      </c>
      <c r="D193" s="17" t="s">
        <v>5</v>
      </c>
      <c r="E193" s="19">
        <v>1</v>
      </c>
      <c r="F193" s="39">
        <f t="shared" si="26"/>
        <v>1.3996706306983932E-4</v>
      </c>
      <c r="G193" s="39">
        <f t="shared" si="27"/>
        <v>1.3996706306983932E-4</v>
      </c>
      <c r="H193" s="21">
        <v>3290</v>
      </c>
      <c r="I193" s="21">
        <f t="shared" si="31"/>
        <v>3290</v>
      </c>
      <c r="J193" s="123"/>
      <c r="K193" s="64"/>
    </row>
    <row r="194" spans="2:11">
      <c r="B194" s="60">
        <f t="shared" si="30"/>
        <v>14.219999999999997</v>
      </c>
      <c r="C194" s="18" t="s">
        <v>162</v>
      </c>
      <c r="D194" s="17" t="s">
        <v>5</v>
      </c>
      <c r="E194" s="19">
        <v>1</v>
      </c>
      <c r="F194" s="39">
        <f t="shared" si="26"/>
        <v>1.991020836373398E-4</v>
      </c>
      <c r="G194" s="39">
        <f t="shared" si="27"/>
        <v>1.991020836373398E-4</v>
      </c>
      <c r="H194" s="21">
        <v>4680</v>
      </c>
      <c r="I194" s="21">
        <f t="shared" si="31"/>
        <v>4680</v>
      </c>
      <c r="J194" s="123"/>
      <c r="K194" s="64"/>
    </row>
    <row r="195" spans="2:11">
      <c r="B195" s="60">
        <f t="shared" si="30"/>
        <v>14.229999999999997</v>
      </c>
      <c r="C195" s="18" t="s">
        <v>399</v>
      </c>
      <c r="D195" s="17" t="s">
        <v>5</v>
      </c>
      <c r="E195" s="19">
        <v>1</v>
      </c>
      <c r="F195" s="39">
        <f t="shared" si="26"/>
        <v>4.0798909873548906E-4</v>
      </c>
      <c r="G195" s="39">
        <f t="shared" si="27"/>
        <v>4.0798909873548906E-4</v>
      </c>
      <c r="H195" s="21">
        <v>9590</v>
      </c>
      <c r="I195" s="21">
        <f t="shared" si="31"/>
        <v>9590</v>
      </c>
      <c r="J195" s="123"/>
      <c r="K195" s="64"/>
    </row>
    <row r="196" spans="2:11">
      <c r="B196" s="60">
        <f t="shared" si="30"/>
        <v>14.239999999999997</v>
      </c>
      <c r="C196" s="18" t="s">
        <v>400</v>
      </c>
      <c r="D196" s="17" t="s">
        <v>5</v>
      </c>
      <c r="E196" s="19">
        <v>1</v>
      </c>
      <c r="F196" s="39">
        <f t="shared" si="26"/>
        <v>3.4885407816798858E-4</v>
      </c>
      <c r="G196" s="39">
        <f t="shared" si="27"/>
        <v>3.4885407816798858E-4</v>
      </c>
      <c r="H196" s="21">
        <v>8200</v>
      </c>
      <c r="I196" s="21">
        <f t="shared" si="31"/>
        <v>8200</v>
      </c>
      <c r="J196" s="123"/>
      <c r="K196" s="64"/>
    </row>
    <row r="197" spans="2:11">
      <c r="B197" s="60">
        <f t="shared" si="30"/>
        <v>14.249999999999996</v>
      </c>
      <c r="C197" s="18" t="s">
        <v>163</v>
      </c>
      <c r="D197" s="17" t="s">
        <v>5</v>
      </c>
      <c r="E197" s="19">
        <v>1</v>
      </c>
      <c r="F197" s="39">
        <f t="shared" si="26"/>
        <v>4.5308486981574122E-4</v>
      </c>
      <c r="G197" s="39">
        <f t="shared" si="27"/>
        <v>4.5308486981574122E-4</v>
      </c>
      <c r="H197" s="21">
        <v>10650</v>
      </c>
      <c r="I197" s="21">
        <f t="shared" si="31"/>
        <v>10650</v>
      </c>
      <c r="J197" s="123"/>
      <c r="K197" s="64"/>
    </row>
    <row r="198" spans="2:11">
      <c r="B198" s="60">
        <f t="shared" si="30"/>
        <v>14.259999999999996</v>
      </c>
      <c r="C198" s="18" t="s">
        <v>401</v>
      </c>
      <c r="D198" s="17" t="s">
        <v>5</v>
      </c>
      <c r="E198" s="19">
        <v>1</v>
      </c>
      <c r="F198" s="39">
        <f t="shared" si="26"/>
        <v>1.9059344758446203E-4</v>
      </c>
      <c r="G198" s="39">
        <f t="shared" si="27"/>
        <v>1.9059344758446203E-4</v>
      </c>
      <c r="H198" s="21">
        <v>4480</v>
      </c>
      <c r="I198" s="21">
        <f t="shared" si="31"/>
        <v>4480</v>
      </c>
      <c r="J198" s="123"/>
      <c r="K198" s="64"/>
    </row>
    <row r="199" spans="2:11">
      <c r="B199" s="60">
        <f t="shared" si="30"/>
        <v>14.269999999999996</v>
      </c>
      <c r="C199" s="18" t="s">
        <v>402</v>
      </c>
      <c r="D199" s="17" t="s">
        <v>5</v>
      </c>
      <c r="E199" s="19">
        <v>2</v>
      </c>
      <c r="F199" s="39">
        <f t="shared" si="26"/>
        <v>1.7953222071572094E-4</v>
      </c>
      <c r="G199" s="39">
        <f t="shared" si="27"/>
        <v>3.5906444143144189E-4</v>
      </c>
      <c r="H199" s="21">
        <v>4220</v>
      </c>
      <c r="I199" s="21">
        <f>+H199*E199</f>
        <v>8440</v>
      </c>
      <c r="J199" s="123"/>
      <c r="K199" s="64"/>
    </row>
    <row r="200" spans="2:11">
      <c r="B200" s="60">
        <f t="shared" si="30"/>
        <v>14.279999999999996</v>
      </c>
      <c r="C200" s="18" t="s">
        <v>164</v>
      </c>
      <c r="D200" s="17" t="s">
        <v>5</v>
      </c>
      <c r="E200" s="19">
        <v>1</v>
      </c>
      <c r="F200" s="39">
        <f t="shared" si="26"/>
        <v>2.7227635369208864E-5</v>
      </c>
      <c r="G200" s="39">
        <f t="shared" si="27"/>
        <v>2.7227635369208864E-5</v>
      </c>
      <c r="H200" s="21">
        <v>640</v>
      </c>
      <c r="I200" s="21">
        <f t="shared" ref="I200:I204" si="32">+H200*E200</f>
        <v>640</v>
      </c>
      <c r="J200" s="123"/>
      <c r="K200" s="64"/>
    </row>
    <row r="201" spans="2:11">
      <c r="B201" s="60">
        <f t="shared" si="30"/>
        <v>14.289999999999996</v>
      </c>
      <c r="C201" s="18" t="s">
        <v>403</v>
      </c>
      <c r="D201" s="17" t="s">
        <v>5</v>
      </c>
      <c r="E201" s="19">
        <v>1</v>
      </c>
      <c r="F201" s="39">
        <f t="shared" si="26"/>
        <v>3.1439410215383358E-4</v>
      </c>
      <c r="G201" s="39">
        <f t="shared" si="27"/>
        <v>3.1439410215383358E-4</v>
      </c>
      <c r="H201" s="21">
        <v>7390</v>
      </c>
      <c r="I201" s="21">
        <f t="shared" si="32"/>
        <v>7390</v>
      </c>
      <c r="J201" s="123"/>
      <c r="K201" s="64"/>
    </row>
    <row r="202" spans="2:11">
      <c r="B202" s="60">
        <f t="shared" si="30"/>
        <v>14.299999999999995</v>
      </c>
      <c r="C202" s="18" t="s">
        <v>404</v>
      </c>
      <c r="D202" s="17" t="s">
        <v>5</v>
      </c>
      <c r="E202" s="19">
        <v>1</v>
      </c>
      <c r="F202" s="39">
        <f t="shared" si="26"/>
        <v>1.8165937972894038E-4</v>
      </c>
      <c r="G202" s="39">
        <f t="shared" si="27"/>
        <v>1.8165937972894038E-4</v>
      </c>
      <c r="H202" s="21">
        <v>4270</v>
      </c>
      <c r="I202" s="21">
        <f t="shared" si="32"/>
        <v>4270</v>
      </c>
      <c r="J202" s="123"/>
      <c r="K202" s="64"/>
    </row>
    <row r="203" spans="2:11">
      <c r="B203" s="60">
        <f t="shared" si="30"/>
        <v>14.309999999999995</v>
      </c>
      <c r="C203" s="18" t="s">
        <v>405</v>
      </c>
      <c r="D203" s="17" t="s">
        <v>5</v>
      </c>
      <c r="E203" s="19">
        <v>1</v>
      </c>
      <c r="F203" s="39">
        <f t="shared" si="26"/>
        <v>4.50106847197234E-4</v>
      </c>
      <c r="G203" s="39">
        <f t="shared" si="27"/>
        <v>4.50106847197234E-4</v>
      </c>
      <c r="H203" s="21">
        <v>10580</v>
      </c>
      <c r="I203" s="21">
        <f t="shared" si="32"/>
        <v>10580</v>
      </c>
      <c r="J203" s="123"/>
      <c r="K203" s="64"/>
    </row>
    <row r="204" spans="2:11">
      <c r="B204" s="60">
        <f t="shared" si="30"/>
        <v>14.319999999999995</v>
      </c>
      <c r="C204" s="18" t="s">
        <v>353</v>
      </c>
      <c r="D204" s="17" t="s">
        <v>2</v>
      </c>
      <c r="E204" s="19">
        <v>116</v>
      </c>
      <c r="F204" s="39">
        <f t="shared" si="26"/>
        <v>7.9130315291763261E-5</v>
      </c>
      <c r="G204" s="39">
        <f t="shared" si="27"/>
        <v>9.1791165738445372E-3</v>
      </c>
      <c r="H204" s="21">
        <v>1860</v>
      </c>
      <c r="I204" s="21">
        <f t="shared" si="32"/>
        <v>215760</v>
      </c>
      <c r="J204" s="123"/>
      <c r="K204" s="64"/>
    </row>
    <row r="205" spans="2:11">
      <c r="B205" s="60">
        <f t="shared" si="30"/>
        <v>14.329999999999995</v>
      </c>
      <c r="C205" s="18" t="s">
        <v>406</v>
      </c>
      <c r="D205" s="17" t="s">
        <v>5</v>
      </c>
      <c r="E205" s="19">
        <v>1</v>
      </c>
      <c r="F205" s="39">
        <f t="shared" si="26"/>
        <v>3.2332817000935527E-5</v>
      </c>
      <c r="G205" s="39">
        <f t="shared" si="27"/>
        <v>3.2332817000935527E-5</v>
      </c>
      <c r="H205" s="21">
        <v>760</v>
      </c>
      <c r="I205" s="21">
        <f t="shared" ref="I205" si="33">+H205*E205</f>
        <v>760</v>
      </c>
      <c r="J205" s="123"/>
      <c r="K205" s="64"/>
    </row>
    <row r="206" spans="2:11">
      <c r="B206" s="60">
        <f t="shared" si="30"/>
        <v>14.339999999999995</v>
      </c>
      <c r="C206" s="18" t="s">
        <v>297</v>
      </c>
      <c r="D206" s="17" t="s">
        <v>5</v>
      </c>
      <c r="E206" s="19">
        <v>4</v>
      </c>
      <c r="F206" s="39">
        <f t="shared" si="26"/>
        <v>8.4660928726133805E-5</v>
      </c>
      <c r="G206" s="39">
        <f t="shared" si="27"/>
        <v>3.3864371490453522E-4</v>
      </c>
      <c r="H206" s="21">
        <v>1990</v>
      </c>
      <c r="I206" s="21">
        <f t="shared" ref="I206:I207" si="34">+H206*E206</f>
        <v>7960</v>
      </c>
      <c r="J206" s="123"/>
      <c r="K206" s="64"/>
    </row>
    <row r="207" spans="2:11">
      <c r="B207" s="60">
        <f t="shared" si="30"/>
        <v>14.349999999999994</v>
      </c>
      <c r="C207" s="18" t="s">
        <v>243</v>
      </c>
      <c r="D207" s="17" t="s">
        <v>2</v>
      </c>
      <c r="E207" s="19">
        <v>16</v>
      </c>
      <c r="F207" s="39">
        <f t="shared" si="26"/>
        <v>2.807849897449664E-5</v>
      </c>
      <c r="G207" s="39">
        <f t="shared" si="27"/>
        <v>4.4925598359194625E-4</v>
      </c>
      <c r="H207" s="21">
        <v>660</v>
      </c>
      <c r="I207" s="21">
        <f t="shared" si="34"/>
        <v>10560</v>
      </c>
      <c r="J207" s="123"/>
      <c r="K207" s="64"/>
    </row>
    <row r="208" spans="2:11" ht="13.5" thickBot="1">
      <c r="B208" s="60">
        <f t="shared" si="30"/>
        <v>14.359999999999994</v>
      </c>
      <c r="C208" s="18" t="s">
        <v>371</v>
      </c>
      <c r="D208" s="17" t="s">
        <v>8</v>
      </c>
      <c r="E208" s="19">
        <v>1</v>
      </c>
      <c r="F208" s="39">
        <f t="shared" si="26"/>
        <v>5.3178975330486062E-4</v>
      </c>
      <c r="G208" s="39">
        <f t="shared" si="27"/>
        <v>5.3178975330486062E-4</v>
      </c>
      <c r="H208" s="21">
        <v>12500</v>
      </c>
      <c r="I208" s="21">
        <f t="shared" ref="I208" si="35">+H208*E208</f>
        <v>12500</v>
      </c>
      <c r="J208" s="123"/>
      <c r="K208" s="64"/>
    </row>
    <row r="209" spans="2:11" ht="16.5" thickBot="1">
      <c r="B209" s="31">
        <v>15</v>
      </c>
      <c r="C209" s="32" t="s">
        <v>21</v>
      </c>
      <c r="D209" s="33"/>
      <c r="E209" s="33"/>
      <c r="F209" s="33"/>
      <c r="G209" s="84"/>
      <c r="H209" s="34"/>
      <c r="I209" s="34"/>
      <c r="J209" s="120">
        <f>SUM(G210:G221)</f>
        <v>2.9621114690883382E-2</v>
      </c>
      <c r="K209" s="35">
        <f>SUM(I210:I221)</f>
        <v>696260</v>
      </c>
    </row>
    <row r="210" spans="2:11">
      <c r="B210" s="54">
        <v>15.1</v>
      </c>
      <c r="C210" s="45" t="s">
        <v>407</v>
      </c>
      <c r="D210" s="38" t="s">
        <v>5</v>
      </c>
      <c r="E210" s="38">
        <v>7</v>
      </c>
      <c r="F210" s="39">
        <f t="shared" ref="F210:F221" si="36">+H210/$K$385</f>
        <v>3.5608641881293467E-4</v>
      </c>
      <c r="G210" s="39">
        <f t="shared" ref="G210:G221" si="37">+I210/$K$385</f>
        <v>2.4926049316905427E-3</v>
      </c>
      <c r="H210" s="21">
        <v>8370</v>
      </c>
      <c r="I210" s="21">
        <f t="shared" ref="I210:I221" si="38">+H210*E210</f>
        <v>58590</v>
      </c>
      <c r="J210" s="121"/>
      <c r="K210" s="63"/>
    </row>
    <row r="211" spans="2:11">
      <c r="B211" s="56">
        <v>15.2</v>
      </c>
      <c r="C211" s="7" t="s">
        <v>408</v>
      </c>
      <c r="D211" s="8" t="s">
        <v>5</v>
      </c>
      <c r="E211" s="8">
        <v>1</v>
      </c>
      <c r="F211" s="39">
        <f t="shared" si="36"/>
        <v>4.1564687118307906E-4</v>
      </c>
      <c r="G211" s="39">
        <f t="shared" si="37"/>
        <v>4.1564687118307906E-4</v>
      </c>
      <c r="H211" s="21">
        <v>9770</v>
      </c>
      <c r="I211" s="21">
        <f t="shared" si="38"/>
        <v>9770</v>
      </c>
      <c r="J211" s="122"/>
      <c r="K211" s="58"/>
    </row>
    <row r="212" spans="2:11">
      <c r="B212" s="56">
        <v>15.3</v>
      </c>
      <c r="C212" s="7" t="s">
        <v>409</v>
      </c>
      <c r="D212" s="8" t="s">
        <v>5</v>
      </c>
      <c r="E212" s="8">
        <v>13</v>
      </c>
      <c r="F212" s="39">
        <f t="shared" si="36"/>
        <v>8.7383692263054695E-4</v>
      </c>
      <c r="G212" s="39">
        <f t="shared" si="37"/>
        <v>1.135987999419711E-2</v>
      </c>
      <c r="H212" s="21">
        <v>20540</v>
      </c>
      <c r="I212" s="21">
        <f t="shared" si="38"/>
        <v>267020</v>
      </c>
      <c r="J212" s="122"/>
      <c r="K212" s="58"/>
    </row>
    <row r="213" spans="2:11">
      <c r="B213" s="56">
        <v>15.4</v>
      </c>
      <c r="C213" s="7" t="s">
        <v>410</v>
      </c>
      <c r="D213" s="8" t="s">
        <v>5</v>
      </c>
      <c r="E213" s="8">
        <v>4</v>
      </c>
      <c r="F213" s="39">
        <f t="shared" si="36"/>
        <v>3.6672221387903188E-4</v>
      </c>
      <c r="G213" s="39">
        <f t="shared" si="37"/>
        <v>1.4668888555161275E-3</v>
      </c>
      <c r="H213" s="21">
        <v>8620</v>
      </c>
      <c r="I213" s="21">
        <f t="shared" si="38"/>
        <v>34480</v>
      </c>
      <c r="J213" s="122"/>
      <c r="K213" s="58"/>
    </row>
    <row r="214" spans="2:11">
      <c r="B214" s="56">
        <v>15.5</v>
      </c>
      <c r="C214" s="7" t="s">
        <v>411</v>
      </c>
      <c r="D214" s="8" t="s">
        <v>5</v>
      </c>
      <c r="E214" s="8">
        <v>5</v>
      </c>
      <c r="F214" s="39">
        <f t="shared" si="36"/>
        <v>5.5901738867406947E-4</v>
      </c>
      <c r="G214" s="39">
        <f t="shared" si="37"/>
        <v>2.7950869433703471E-3</v>
      </c>
      <c r="H214" s="21">
        <v>13140</v>
      </c>
      <c r="I214" s="21">
        <f t="shared" si="38"/>
        <v>65700</v>
      </c>
      <c r="J214" s="122"/>
      <c r="K214" s="58"/>
    </row>
    <row r="215" spans="2:11">
      <c r="B215" s="56">
        <v>15.6</v>
      </c>
      <c r="C215" s="7" t="s">
        <v>412</v>
      </c>
      <c r="D215" s="8" t="s">
        <v>5</v>
      </c>
      <c r="E215" s="8">
        <v>8</v>
      </c>
      <c r="F215" s="39">
        <f t="shared" si="36"/>
        <v>6.8239261144079717E-4</v>
      </c>
      <c r="G215" s="39">
        <f t="shared" si="37"/>
        <v>5.4591408915263774E-3</v>
      </c>
      <c r="H215" s="21">
        <v>16040</v>
      </c>
      <c r="I215" s="21">
        <f t="shared" si="38"/>
        <v>128320</v>
      </c>
      <c r="J215" s="122"/>
      <c r="K215" s="58"/>
    </row>
    <row r="216" spans="2:11">
      <c r="B216" s="56">
        <v>15.7</v>
      </c>
      <c r="C216" s="7" t="s">
        <v>413</v>
      </c>
      <c r="D216" s="8" t="s">
        <v>5</v>
      </c>
      <c r="E216" s="8">
        <v>1</v>
      </c>
      <c r="F216" s="39">
        <f t="shared" si="36"/>
        <v>4.1479600757779125E-4</v>
      </c>
      <c r="G216" s="39">
        <f t="shared" si="37"/>
        <v>4.1479600757779125E-4</v>
      </c>
      <c r="H216" s="21">
        <v>9750</v>
      </c>
      <c r="I216" s="21">
        <f t="shared" si="38"/>
        <v>9750</v>
      </c>
      <c r="J216" s="122"/>
      <c r="K216" s="58"/>
    </row>
    <row r="217" spans="2:11">
      <c r="B217" s="56">
        <v>15.8</v>
      </c>
      <c r="C217" s="7" t="s">
        <v>414</v>
      </c>
      <c r="D217" s="8" t="s">
        <v>5</v>
      </c>
      <c r="E217" s="8">
        <v>3</v>
      </c>
      <c r="F217" s="39">
        <f t="shared" si="36"/>
        <v>9.0744603503941409E-4</v>
      </c>
      <c r="G217" s="39">
        <f t="shared" si="37"/>
        <v>2.7223381051182426E-3</v>
      </c>
      <c r="H217" s="21">
        <v>21330</v>
      </c>
      <c r="I217" s="21">
        <f t="shared" si="38"/>
        <v>63990</v>
      </c>
      <c r="J217" s="122"/>
      <c r="K217" s="58"/>
    </row>
    <row r="218" spans="2:11">
      <c r="B218" s="56">
        <v>15.9</v>
      </c>
      <c r="C218" s="7" t="s">
        <v>415</v>
      </c>
      <c r="D218" s="8" t="s">
        <v>5</v>
      </c>
      <c r="E218" s="8">
        <v>1</v>
      </c>
      <c r="F218" s="39">
        <f t="shared" si="36"/>
        <v>2.0250553805849092E-4</v>
      </c>
      <c r="G218" s="39">
        <f t="shared" si="37"/>
        <v>2.0250553805849092E-4</v>
      </c>
      <c r="H218" s="21">
        <v>4760</v>
      </c>
      <c r="I218" s="21">
        <f t="shared" si="38"/>
        <v>4760</v>
      </c>
      <c r="J218" s="122"/>
      <c r="K218" s="58"/>
    </row>
    <row r="219" spans="2:11">
      <c r="B219" s="61">
        <v>15.1</v>
      </c>
      <c r="C219" s="36" t="s">
        <v>416</v>
      </c>
      <c r="D219" s="19" t="s">
        <v>5</v>
      </c>
      <c r="E219" s="19">
        <v>1</v>
      </c>
      <c r="F219" s="39">
        <f t="shared" si="36"/>
        <v>5.3604407133129948E-5</v>
      </c>
      <c r="G219" s="39">
        <f t="shared" si="37"/>
        <v>5.3604407133129948E-5</v>
      </c>
      <c r="H219" s="21">
        <v>1260</v>
      </c>
      <c r="I219" s="21">
        <f t="shared" si="38"/>
        <v>1260</v>
      </c>
      <c r="J219" s="123"/>
      <c r="K219" s="64"/>
    </row>
    <row r="220" spans="2:11">
      <c r="B220" s="60">
        <f t="shared" ref="B220:B221" si="39">+B219+0.01</f>
        <v>15.11</v>
      </c>
      <c r="C220" s="7" t="s">
        <v>536</v>
      </c>
      <c r="D220" s="8" t="s">
        <v>5</v>
      </c>
      <c r="E220" s="8">
        <v>3</v>
      </c>
      <c r="F220" s="57">
        <f t="shared" si="36"/>
        <v>2.471758773360992E-4</v>
      </c>
      <c r="G220" s="57">
        <f t="shared" si="37"/>
        <v>7.4152763200829766E-4</v>
      </c>
      <c r="H220" s="10">
        <v>5810</v>
      </c>
      <c r="I220" s="10">
        <f t="shared" si="38"/>
        <v>17430</v>
      </c>
      <c r="J220" s="122"/>
      <c r="K220" s="58"/>
    </row>
    <row r="221" spans="2:11" ht="13.5" thickBot="1">
      <c r="B221" s="60">
        <f t="shared" si="39"/>
        <v>15.12</v>
      </c>
      <c r="C221" s="80" t="s">
        <v>417</v>
      </c>
      <c r="D221" s="8" t="s">
        <v>5</v>
      </c>
      <c r="E221" s="8">
        <v>3</v>
      </c>
      <c r="F221" s="57">
        <f t="shared" si="36"/>
        <v>4.9903150450128118E-4</v>
      </c>
      <c r="G221" s="57">
        <f t="shared" si="37"/>
        <v>1.4970945135038436E-3</v>
      </c>
      <c r="H221" s="10">
        <v>11730</v>
      </c>
      <c r="I221" s="10">
        <f t="shared" si="38"/>
        <v>35190</v>
      </c>
      <c r="J221" s="124"/>
      <c r="K221" s="81"/>
    </row>
    <row r="222" spans="2:11" ht="16.5" thickBot="1">
      <c r="B222" s="31">
        <v>16</v>
      </c>
      <c r="C222" s="32" t="s">
        <v>76</v>
      </c>
      <c r="D222" s="33"/>
      <c r="E222" s="33"/>
      <c r="F222" s="33"/>
      <c r="G222" s="84"/>
      <c r="H222" s="34"/>
      <c r="I222" s="34"/>
      <c r="J222" s="120">
        <f>SUM(G223:G237)</f>
        <v>1.7820955324130108E-2</v>
      </c>
      <c r="K222" s="35">
        <f>SUM(I223:I237)</f>
        <v>418891</v>
      </c>
    </row>
    <row r="223" spans="2:11">
      <c r="B223" s="54">
        <v>16.100000000000001</v>
      </c>
      <c r="C223" s="37" t="s">
        <v>424</v>
      </c>
      <c r="D223" s="40" t="s">
        <v>5</v>
      </c>
      <c r="E223" s="38">
        <v>4</v>
      </c>
      <c r="F223" s="57">
        <f>+H223/$K$385</f>
        <v>4.1309428036721569E-4</v>
      </c>
      <c r="G223" s="57">
        <f>+I223/$K$385</f>
        <v>1.6523771214688628E-3</v>
      </c>
      <c r="H223" s="10">
        <v>9710</v>
      </c>
      <c r="I223" s="10">
        <f t="shared" ref="I223" si="40">+H223*E223</f>
        <v>38840</v>
      </c>
      <c r="J223" s="121"/>
      <c r="K223" s="63"/>
    </row>
    <row r="224" spans="2:11">
      <c r="B224" s="56">
        <f>+B223+0.1</f>
        <v>16.200000000000003</v>
      </c>
      <c r="C224" s="5" t="s">
        <v>418</v>
      </c>
      <c r="D224" s="6" t="s">
        <v>5</v>
      </c>
      <c r="E224" s="8">
        <v>1</v>
      </c>
      <c r="F224" s="57">
        <f>+H224/K385</f>
        <v>8.4533299185340644E-4</v>
      </c>
      <c r="G224" s="57">
        <f t="shared" ref="G224:G237" si="41">+I224/$K$385</f>
        <v>8.4533299185340644E-4</v>
      </c>
      <c r="H224" s="10">
        <v>19870</v>
      </c>
      <c r="I224" s="10">
        <f t="shared" ref="I224" si="42">+H224*E224</f>
        <v>19870</v>
      </c>
      <c r="J224" s="122"/>
      <c r="K224" s="58"/>
    </row>
    <row r="225" spans="2:11">
      <c r="B225" s="56">
        <f t="shared" ref="B225:B230" si="43">+B224+0.1</f>
        <v>16.300000000000004</v>
      </c>
      <c r="C225" s="5" t="s">
        <v>425</v>
      </c>
      <c r="D225" s="6" t="s">
        <v>5</v>
      </c>
      <c r="E225" s="8">
        <v>1</v>
      </c>
      <c r="F225" s="57">
        <f>+H225/K385</f>
        <v>6.6112102130860275E-4</v>
      </c>
      <c r="G225" s="57">
        <f t="shared" si="41"/>
        <v>6.6112102130860275E-4</v>
      </c>
      <c r="H225" s="10">
        <v>15540</v>
      </c>
      <c r="I225" s="10">
        <f t="shared" ref="I225:I231" si="44">+H225*E225</f>
        <v>15540</v>
      </c>
      <c r="J225" s="122"/>
      <c r="K225" s="58"/>
    </row>
    <row r="226" spans="2:11">
      <c r="B226" s="56">
        <f t="shared" si="43"/>
        <v>16.400000000000006</v>
      </c>
      <c r="C226" s="5" t="s">
        <v>426</v>
      </c>
      <c r="D226" s="6" t="s">
        <v>5</v>
      </c>
      <c r="E226" s="8">
        <v>1</v>
      </c>
      <c r="F226" s="57">
        <f>+H226/K385</f>
        <v>5.4157468476567002E-4</v>
      </c>
      <c r="G226" s="57">
        <f t="shared" si="41"/>
        <v>5.4157468476567002E-4</v>
      </c>
      <c r="H226" s="10">
        <v>12730</v>
      </c>
      <c r="I226" s="10">
        <f t="shared" si="44"/>
        <v>12730</v>
      </c>
      <c r="J226" s="122"/>
      <c r="K226" s="58"/>
    </row>
    <row r="227" spans="2:11">
      <c r="B227" s="56">
        <f t="shared" si="43"/>
        <v>16.500000000000007</v>
      </c>
      <c r="C227" s="5" t="s">
        <v>427</v>
      </c>
      <c r="D227" s="6" t="s">
        <v>5</v>
      </c>
      <c r="E227" s="8">
        <v>1</v>
      </c>
      <c r="F227" s="57">
        <f>+H227/K385</f>
        <v>4.5436116522367287E-4</v>
      </c>
      <c r="G227" s="57">
        <f t="shared" si="41"/>
        <v>4.5436116522367287E-4</v>
      </c>
      <c r="H227" s="10">
        <v>10680</v>
      </c>
      <c r="I227" s="10">
        <f t="shared" si="44"/>
        <v>10680</v>
      </c>
      <c r="J227" s="122"/>
      <c r="K227" s="58"/>
    </row>
    <row r="228" spans="2:11">
      <c r="B228" s="56">
        <f t="shared" si="43"/>
        <v>16.600000000000009</v>
      </c>
      <c r="C228" s="5" t="s">
        <v>428</v>
      </c>
      <c r="D228" s="6" t="s">
        <v>5</v>
      </c>
      <c r="E228" s="8">
        <v>4</v>
      </c>
      <c r="F228" s="57">
        <f>+H228/K385</f>
        <v>8.4320583284018698E-4</v>
      </c>
      <c r="G228" s="57">
        <f t="shared" si="41"/>
        <v>3.3728233313607479E-3</v>
      </c>
      <c r="H228" s="10">
        <v>19820</v>
      </c>
      <c r="I228" s="10">
        <f t="shared" si="44"/>
        <v>79280</v>
      </c>
      <c r="J228" s="122"/>
      <c r="K228" s="58"/>
    </row>
    <row r="229" spans="2:11">
      <c r="B229" s="56">
        <f t="shared" si="43"/>
        <v>16.70000000000001</v>
      </c>
      <c r="C229" s="5" t="s">
        <v>429</v>
      </c>
      <c r="D229" s="6" t="s">
        <v>5</v>
      </c>
      <c r="E229" s="8">
        <v>2</v>
      </c>
      <c r="F229" s="57">
        <f>+H229/K385</f>
        <v>5.3306604871279227E-4</v>
      </c>
      <c r="G229" s="57">
        <f t="shared" si="41"/>
        <v>1.0661320974255845E-3</v>
      </c>
      <c r="H229" s="10">
        <v>12530</v>
      </c>
      <c r="I229" s="10">
        <f t="shared" si="44"/>
        <v>25060</v>
      </c>
      <c r="J229" s="122"/>
      <c r="K229" s="58"/>
    </row>
    <row r="230" spans="2:11" ht="13.5" customHeight="1">
      <c r="B230" s="56">
        <f t="shared" si="43"/>
        <v>16.800000000000011</v>
      </c>
      <c r="C230" s="5" t="s">
        <v>430</v>
      </c>
      <c r="D230" s="6" t="s">
        <v>5</v>
      </c>
      <c r="E230" s="8">
        <v>6</v>
      </c>
      <c r="F230" s="57">
        <f>+H230/K385</f>
        <v>2.7908326253439083E-4</v>
      </c>
      <c r="G230" s="57">
        <f t="shared" si="41"/>
        <v>1.6744995752063451E-3</v>
      </c>
      <c r="H230" s="10">
        <v>6560</v>
      </c>
      <c r="I230" s="10">
        <f t="shared" si="44"/>
        <v>39360</v>
      </c>
      <c r="J230" s="122"/>
      <c r="K230" s="58"/>
    </row>
    <row r="231" spans="2:11">
      <c r="B231" s="56">
        <f>+B230+0.1</f>
        <v>16.900000000000013</v>
      </c>
      <c r="C231" s="18" t="s">
        <v>431</v>
      </c>
      <c r="D231" s="17" t="s">
        <v>5</v>
      </c>
      <c r="E231" s="19">
        <v>2</v>
      </c>
      <c r="F231" s="20">
        <f>+H231/K385</f>
        <v>1.1627051166257472E-3</v>
      </c>
      <c r="G231" s="57">
        <f t="shared" si="41"/>
        <v>2.3254102332514945E-3</v>
      </c>
      <c r="H231" s="21">
        <v>27330</v>
      </c>
      <c r="I231" s="21">
        <f t="shared" si="44"/>
        <v>54660</v>
      </c>
      <c r="J231" s="122"/>
      <c r="K231" s="58"/>
    </row>
    <row r="232" spans="2:11">
      <c r="B232" s="60">
        <v>16.100000000000001</v>
      </c>
      <c r="C232" s="18" t="s">
        <v>165</v>
      </c>
      <c r="D232" s="17" t="s">
        <v>5</v>
      </c>
      <c r="E232" s="19">
        <v>10</v>
      </c>
      <c r="F232" s="57">
        <f t="shared" ref="F232:F237" si="45">+H232/$K$385</f>
        <v>6.2963906791295494E-5</v>
      </c>
      <c r="G232" s="57">
        <f t="shared" si="41"/>
        <v>6.2963906791295497E-4</v>
      </c>
      <c r="H232" s="21">
        <v>1480</v>
      </c>
      <c r="I232" s="21">
        <f t="shared" ref="I232:I233" si="46">+H232*E232</f>
        <v>14800</v>
      </c>
      <c r="J232" s="123"/>
      <c r="K232" s="64"/>
    </row>
    <row r="233" spans="2:11">
      <c r="B233" s="60">
        <f>+B232+0.01</f>
        <v>16.110000000000003</v>
      </c>
      <c r="C233" s="18" t="s">
        <v>380</v>
      </c>
      <c r="D233" s="17" t="s">
        <v>2</v>
      </c>
      <c r="E233" s="19">
        <v>25.3</v>
      </c>
      <c r="F233" s="57">
        <f t="shared" si="45"/>
        <v>2.4249612750701644E-5</v>
      </c>
      <c r="G233" s="57">
        <f t="shared" si="41"/>
        <v>6.1351520259275163E-4</v>
      </c>
      <c r="H233" s="21">
        <v>570</v>
      </c>
      <c r="I233" s="21">
        <f t="shared" si="46"/>
        <v>14421</v>
      </c>
      <c r="J233" s="123"/>
      <c r="K233" s="64"/>
    </row>
    <row r="234" spans="2:11">
      <c r="B234" s="60">
        <f t="shared" ref="B234:B237" si="47">+B233+0.01</f>
        <v>16.120000000000005</v>
      </c>
      <c r="C234" s="18" t="s">
        <v>166</v>
      </c>
      <c r="D234" s="17" t="s">
        <v>5</v>
      </c>
      <c r="E234" s="19">
        <v>9</v>
      </c>
      <c r="F234" s="57">
        <f t="shared" si="45"/>
        <v>1.3358558603018098E-4</v>
      </c>
      <c r="G234" s="57">
        <f t="shared" si="41"/>
        <v>1.2022702742716289E-3</v>
      </c>
      <c r="H234" s="21">
        <v>3140</v>
      </c>
      <c r="I234" s="21">
        <f t="shared" ref="I234:I237" si="48">+H234*E234</f>
        <v>28260</v>
      </c>
      <c r="J234" s="123"/>
      <c r="K234" s="64"/>
    </row>
    <row r="235" spans="2:11">
      <c r="B235" s="60">
        <f t="shared" si="47"/>
        <v>16.130000000000006</v>
      </c>
      <c r="C235" s="18" t="s">
        <v>432</v>
      </c>
      <c r="D235" s="17" t="s">
        <v>5</v>
      </c>
      <c r="E235" s="19">
        <v>6</v>
      </c>
      <c r="F235" s="57">
        <f t="shared" si="45"/>
        <v>7.1897974646817158E-5</v>
      </c>
      <c r="G235" s="57">
        <f t="shared" si="41"/>
        <v>4.3138784788090289E-4</v>
      </c>
      <c r="H235" s="21">
        <v>1690</v>
      </c>
      <c r="I235" s="21">
        <f t="shared" si="48"/>
        <v>10140</v>
      </c>
      <c r="J235" s="123"/>
      <c r="K235" s="64"/>
    </row>
    <row r="236" spans="2:11">
      <c r="B236" s="60">
        <f t="shared" si="47"/>
        <v>16.140000000000008</v>
      </c>
      <c r="C236" s="18" t="s">
        <v>433</v>
      </c>
      <c r="D236" s="17" t="s">
        <v>5</v>
      </c>
      <c r="E236" s="19">
        <v>6</v>
      </c>
      <c r="F236" s="57">
        <f t="shared" si="45"/>
        <v>3.3098594245694523E-4</v>
      </c>
      <c r="G236" s="57">
        <f t="shared" si="41"/>
        <v>1.9859156547416715E-3</v>
      </c>
      <c r="H236" s="21">
        <v>7780</v>
      </c>
      <c r="I236" s="21">
        <f t="shared" si="48"/>
        <v>46680</v>
      </c>
      <c r="J236" s="123"/>
      <c r="K236" s="64"/>
    </row>
    <row r="237" spans="2:11" ht="13.5" thickBot="1">
      <c r="B237" s="60">
        <f t="shared" si="47"/>
        <v>16.150000000000009</v>
      </c>
      <c r="C237" s="18" t="s">
        <v>434</v>
      </c>
      <c r="D237" s="17" t="s">
        <v>5</v>
      </c>
      <c r="E237" s="19">
        <v>1</v>
      </c>
      <c r="F237" s="57">
        <f t="shared" si="45"/>
        <v>3.6459505486581242E-4</v>
      </c>
      <c r="G237" s="57">
        <f t="shared" si="41"/>
        <v>3.6459505486581242E-4</v>
      </c>
      <c r="H237" s="21">
        <v>8570</v>
      </c>
      <c r="I237" s="21">
        <f t="shared" si="48"/>
        <v>8570</v>
      </c>
      <c r="J237" s="123"/>
      <c r="K237" s="64"/>
    </row>
    <row r="238" spans="2:11" ht="16.5" thickBot="1">
      <c r="B238" s="31">
        <v>17</v>
      </c>
      <c r="C238" s="32" t="s">
        <v>94</v>
      </c>
      <c r="D238" s="33"/>
      <c r="E238" s="33"/>
      <c r="F238" s="33"/>
      <c r="G238" s="84"/>
      <c r="H238" s="34"/>
      <c r="I238" s="34"/>
      <c r="J238" s="120">
        <f>SUM(G239:G240)</f>
        <v>7.6875526737750651E-4</v>
      </c>
      <c r="K238" s="35">
        <f>SUM(I239:I240)</f>
        <v>18070</v>
      </c>
    </row>
    <row r="239" spans="2:11">
      <c r="B239" s="54">
        <v>17.100000000000001</v>
      </c>
      <c r="C239" s="37" t="s">
        <v>435</v>
      </c>
      <c r="D239" s="40" t="s">
        <v>5</v>
      </c>
      <c r="E239" s="38">
        <v>7</v>
      </c>
      <c r="F239" s="57">
        <f>+H239/$K$385</f>
        <v>4.6372066488183844E-5</v>
      </c>
      <c r="G239" s="57">
        <f>+I239/$K$385</f>
        <v>3.2460446541728689E-4</v>
      </c>
      <c r="H239" s="30">
        <v>1090</v>
      </c>
      <c r="I239" s="30">
        <f>+H239*E239</f>
        <v>7630</v>
      </c>
      <c r="J239" s="121"/>
      <c r="K239" s="63"/>
    </row>
    <row r="240" spans="2:11" ht="13.5" thickBot="1">
      <c r="B240" s="56">
        <v>17.2</v>
      </c>
      <c r="C240" s="5" t="s">
        <v>436</v>
      </c>
      <c r="D240" s="6" t="s">
        <v>5</v>
      </c>
      <c r="E240" s="8">
        <v>6</v>
      </c>
      <c r="F240" s="57">
        <f>+H240/$K$385</f>
        <v>7.4025133660036595E-5</v>
      </c>
      <c r="G240" s="57">
        <f>+I240/$K$385</f>
        <v>4.4415080196021957E-4</v>
      </c>
      <c r="H240" s="10">
        <v>1740</v>
      </c>
      <c r="I240" s="10">
        <f t="shared" ref="I240" si="49">+H240*E240</f>
        <v>10440</v>
      </c>
      <c r="J240" s="122"/>
      <c r="K240" s="58"/>
    </row>
    <row r="241" spans="2:11" ht="16.5" thickBot="1">
      <c r="B241" s="31">
        <v>18</v>
      </c>
      <c r="C241" s="32" t="s">
        <v>22</v>
      </c>
      <c r="D241" s="33"/>
      <c r="E241" s="33"/>
      <c r="F241" s="33"/>
      <c r="G241" s="84"/>
      <c r="H241" s="34"/>
      <c r="I241" s="34"/>
      <c r="J241" s="120">
        <f>SUM(G242:G248)</f>
        <v>3.5855392326826921E-3</v>
      </c>
      <c r="K241" s="35">
        <f>SUM(I242:I248)</f>
        <v>84280</v>
      </c>
    </row>
    <row r="242" spans="2:11">
      <c r="B242" s="54">
        <v>18.100000000000001</v>
      </c>
      <c r="C242" s="37" t="s">
        <v>437</v>
      </c>
      <c r="D242" s="40" t="s">
        <v>5</v>
      </c>
      <c r="E242" s="38">
        <v>1</v>
      </c>
      <c r="F242" s="57">
        <f t="shared" ref="F242:G248" si="50">+H242/$K$385</f>
        <v>8.036406751943053E-4</v>
      </c>
      <c r="G242" s="57">
        <f t="shared" si="50"/>
        <v>8.036406751943053E-4</v>
      </c>
      <c r="H242" s="30">
        <v>18890</v>
      </c>
      <c r="I242" s="30">
        <f>+H242*E242</f>
        <v>18890</v>
      </c>
      <c r="J242" s="121"/>
      <c r="K242" s="63"/>
    </row>
    <row r="243" spans="2:11">
      <c r="B243" s="56">
        <f t="shared" ref="B243:B248" si="51">+B242+0.1</f>
        <v>18.200000000000003</v>
      </c>
      <c r="C243" s="5" t="s">
        <v>438</v>
      </c>
      <c r="D243" s="6" t="s">
        <v>5</v>
      </c>
      <c r="E243" s="8">
        <v>1</v>
      </c>
      <c r="F243" s="57">
        <f t="shared" si="50"/>
        <v>4.7903620977701841E-4</v>
      </c>
      <c r="G243" s="57">
        <f t="shared" si="50"/>
        <v>4.7903620977701841E-4</v>
      </c>
      <c r="H243" s="10">
        <v>11260</v>
      </c>
      <c r="I243" s="10">
        <f>+H243*E243</f>
        <v>11260</v>
      </c>
      <c r="J243" s="122"/>
      <c r="K243" s="58"/>
    </row>
    <row r="244" spans="2:11">
      <c r="B244" s="56">
        <f t="shared" si="51"/>
        <v>18.300000000000004</v>
      </c>
      <c r="C244" s="5" t="s">
        <v>439</v>
      </c>
      <c r="D244" s="6" t="s">
        <v>5</v>
      </c>
      <c r="E244" s="8">
        <v>1</v>
      </c>
      <c r="F244" s="57">
        <f t="shared" si="50"/>
        <v>2.033564016637787E-4</v>
      </c>
      <c r="G244" s="57">
        <f t="shared" si="50"/>
        <v>2.033564016637787E-4</v>
      </c>
      <c r="H244" s="10">
        <v>4780</v>
      </c>
      <c r="I244" s="10">
        <f>+H244*E244</f>
        <v>4780</v>
      </c>
      <c r="J244" s="122"/>
      <c r="K244" s="58"/>
    </row>
    <row r="245" spans="2:11">
      <c r="B245" s="56">
        <f t="shared" si="51"/>
        <v>18.400000000000006</v>
      </c>
      <c r="C245" s="5" t="s">
        <v>440</v>
      </c>
      <c r="D245" s="6" t="s">
        <v>5</v>
      </c>
      <c r="E245" s="8">
        <v>2</v>
      </c>
      <c r="F245" s="57">
        <f t="shared" si="50"/>
        <v>3.4757778276005687E-4</v>
      </c>
      <c r="G245" s="57">
        <f t="shared" si="50"/>
        <v>6.9515556552011374E-4</v>
      </c>
      <c r="H245" s="10">
        <v>8170</v>
      </c>
      <c r="I245" s="10">
        <f t="shared" ref="I245:I247" si="52">+H245*E245</f>
        <v>16340</v>
      </c>
      <c r="J245" s="122"/>
      <c r="K245" s="58"/>
    </row>
    <row r="246" spans="2:11">
      <c r="B246" s="56">
        <f t="shared" si="51"/>
        <v>18.500000000000007</v>
      </c>
      <c r="C246" s="5" t="s">
        <v>167</v>
      </c>
      <c r="D246" s="6" t="s">
        <v>5</v>
      </c>
      <c r="E246" s="8">
        <v>2</v>
      </c>
      <c r="F246" s="57">
        <f t="shared" si="50"/>
        <v>1.1997176834557656E-4</v>
      </c>
      <c r="G246" s="57">
        <f t="shared" si="50"/>
        <v>2.3994353669115311E-4</v>
      </c>
      <c r="H246" s="10">
        <v>2820</v>
      </c>
      <c r="I246" s="10">
        <f t="shared" si="52"/>
        <v>5640</v>
      </c>
      <c r="J246" s="122"/>
      <c r="K246" s="58"/>
    </row>
    <row r="247" spans="2:11">
      <c r="B247" s="56">
        <f t="shared" si="51"/>
        <v>18.600000000000009</v>
      </c>
      <c r="C247" s="5" t="s">
        <v>356</v>
      </c>
      <c r="D247" s="6" t="s">
        <v>5</v>
      </c>
      <c r="E247" s="8">
        <v>7</v>
      </c>
      <c r="F247" s="57">
        <f t="shared" si="50"/>
        <v>7.9981178897051028E-5</v>
      </c>
      <c r="G247" s="57">
        <f t="shared" si="50"/>
        <v>5.5986825227935728E-4</v>
      </c>
      <c r="H247" s="10">
        <v>1880</v>
      </c>
      <c r="I247" s="10">
        <f t="shared" si="52"/>
        <v>13160</v>
      </c>
      <c r="J247" s="122"/>
      <c r="K247" s="58"/>
    </row>
    <row r="248" spans="2:11" ht="13.5" thickBot="1">
      <c r="B248" s="56">
        <f t="shared" si="51"/>
        <v>18.70000000000001</v>
      </c>
      <c r="C248" s="36" t="s">
        <v>441</v>
      </c>
      <c r="D248" s="17" t="s">
        <v>2</v>
      </c>
      <c r="E248" s="19">
        <v>29</v>
      </c>
      <c r="F248" s="57">
        <f t="shared" si="50"/>
        <v>2.0846158329550537E-5</v>
      </c>
      <c r="G248" s="57">
        <f t="shared" si="50"/>
        <v>6.0453859155696558E-4</v>
      </c>
      <c r="H248" s="21">
        <v>490</v>
      </c>
      <c r="I248" s="21">
        <f>+H248*E248</f>
        <v>14210</v>
      </c>
      <c r="J248" s="122"/>
      <c r="K248" s="58"/>
    </row>
    <row r="249" spans="2:11" ht="16.5" thickBot="1">
      <c r="B249" s="31">
        <v>19</v>
      </c>
      <c r="C249" s="32" t="s">
        <v>507</v>
      </c>
      <c r="D249" s="33"/>
      <c r="E249" s="33"/>
      <c r="F249" s="33"/>
      <c r="G249" s="84"/>
      <c r="H249" s="34"/>
      <c r="I249" s="34"/>
      <c r="J249" s="120">
        <f>SUM(G250:G255)</f>
        <v>3.3792048084004059E-3</v>
      </c>
      <c r="K249" s="35">
        <f>SUM(I250:I255)</f>
        <v>79430</v>
      </c>
    </row>
    <row r="250" spans="2:11">
      <c r="B250" s="54">
        <v>19.100000000000001</v>
      </c>
      <c r="C250" s="37" t="s">
        <v>508</v>
      </c>
      <c r="D250" s="40" t="s">
        <v>5</v>
      </c>
      <c r="E250" s="38">
        <v>1</v>
      </c>
      <c r="F250" s="57">
        <f t="shared" ref="F250:G255" si="53">+H250/$K$385</f>
        <v>3.8629207680065074E-4</v>
      </c>
      <c r="G250" s="57">
        <f t="shared" si="53"/>
        <v>3.8629207680065074E-4</v>
      </c>
      <c r="H250" s="30">
        <v>9080</v>
      </c>
      <c r="I250" s="30">
        <f>+H250*E250</f>
        <v>9080</v>
      </c>
      <c r="J250" s="121"/>
      <c r="K250" s="63"/>
    </row>
    <row r="251" spans="2:11">
      <c r="B251" s="56">
        <f t="shared" ref="B251:B255" si="54">+B250+0.1</f>
        <v>19.200000000000003</v>
      </c>
      <c r="C251" s="5" t="s">
        <v>509</v>
      </c>
      <c r="D251" s="6" t="s">
        <v>5</v>
      </c>
      <c r="E251" s="8">
        <v>1</v>
      </c>
      <c r="F251" s="57">
        <f t="shared" si="53"/>
        <v>5.6539886571372775E-4</v>
      </c>
      <c r="G251" s="57">
        <f t="shared" si="53"/>
        <v>5.6539886571372775E-4</v>
      </c>
      <c r="H251" s="10">
        <v>13290</v>
      </c>
      <c r="I251" s="10">
        <f>+H251*E251</f>
        <v>13290</v>
      </c>
      <c r="J251" s="122"/>
      <c r="K251" s="58"/>
    </row>
    <row r="252" spans="2:11">
      <c r="B252" s="56">
        <f t="shared" si="54"/>
        <v>19.300000000000004</v>
      </c>
      <c r="C252" s="5" t="s">
        <v>510</v>
      </c>
      <c r="D252" s="6" t="s">
        <v>5</v>
      </c>
      <c r="E252" s="8">
        <v>1</v>
      </c>
      <c r="F252" s="57">
        <f t="shared" si="53"/>
        <v>4.9690434548806171E-4</v>
      </c>
      <c r="G252" s="57">
        <f t="shared" si="53"/>
        <v>4.9690434548806171E-4</v>
      </c>
      <c r="H252" s="10">
        <v>11680</v>
      </c>
      <c r="I252" s="10">
        <f>+H252*E252</f>
        <v>11680</v>
      </c>
      <c r="J252" s="122"/>
      <c r="K252" s="58"/>
    </row>
    <row r="253" spans="2:11">
      <c r="B253" s="56">
        <f t="shared" si="54"/>
        <v>19.400000000000006</v>
      </c>
      <c r="C253" s="5" t="s">
        <v>511</v>
      </c>
      <c r="D253" s="6" t="s">
        <v>5</v>
      </c>
      <c r="E253" s="8">
        <v>1</v>
      </c>
      <c r="F253" s="57">
        <f t="shared" si="53"/>
        <v>7.4195306381094151E-4</v>
      </c>
      <c r="G253" s="57">
        <f t="shared" si="53"/>
        <v>7.4195306381094151E-4</v>
      </c>
      <c r="H253" s="10">
        <v>17440</v>
      </c>
      <c r="I253" s="10">
        <f t="shared" ref="I253:I255" si="55">+H253*E253</f>
        <v>17440</v>
      </c>
      <c r="J253" s="122"/>
      <c r="K253" s="58"/>
    </row>
    <row r="254" spans="2:11">
      <c r="B254" s="56">
        <f t="shared" si="54"/>
        <v>19.500000000000007</v>
      </c>
      <c r="C254" s="5" t="s">
        <v>512</v>
      </c>
      <c r="D254" s="6" t="s">
        <v>5</v>
      </c>
      <c r="E254" s="8">
        <v>1</v>
      </c>
      <c r="F254" s="57">
        <f t="shared" si="53"/>
        <v>5.9432822829351222E-4</v>
      </c>
      <c r="G254" s="57">
        <f t="shared" si="53"/>
        <v>5.9432822829351222E-4</v>
      </c>
      <c r="H254" s="10">
        <v>13970</v>
      </c>
      <c r="I254" s="10">
        <f t="shared" si="55"/>
        <v>13970</v>
      </c>
      <c r="J254" s="122"/>
      <c r="K254" s="58"/>
    </row>
    <row r="255" spans="2:11" ht="13.5" thickBot="1">
      <c r="B255" s="56">
        <f t="shared" si="54"/>
        <v>19.600000000000009</v>
      </c>
      <c r="C255" s="5" t="s">
        <v>513</v>
      </c>
      <c r="D255" s="6" t="s">
        <v>5</v>
      </c>
      <c r="E255" s="8">
        <v>1</v>
      </c>
      <c r="F255" s="57">
        <f t="shared" si="53"/>
        <v>5.9432822829351222E-4</v>
      </c>
      <c r="G255" s="57">
        <f t="shared" si="53"/>
        <v>5.9432822829351222E-4</v>
      </c>
      <c r="H255" s="10">
        <v>13970</v>
      </c>
      <c r="I255" s="10">
        <f t="shared" si="55"/>
        <v>13970</v>
      </c>
      <c r="J255" s="122"/>
      <c r="K255" s="58"/>
    </row>
    <row r="256" spans="2:11" ht="16.5" thickBot="1">
      <c r="B256" s="31">
        <v>20</v>
      </c>
      <c r="C256" s="32" t="s">
        <v>0</v>
      </c>
      <c r="D256" s="33"/>
      <c r="E256" s="33"/>
      <c r="F256" s="33"/>
      <c r="G256" s="33"/>
      <c r="H256" s="34"/>
      <c r="I256" s="34"/>
      <c r="J256" s="120">
        <f>SUM(G257:G272)</f>
        <v>4.7486697811110826E-2</v>
      </c>
      <c r="K256" s="35">
        <f>SUM(I257:I272)</f>
        <v>1116200</v>
      </c>
    </row>
    <row r="257" spans="2:11">
      <c r="B257" s="65">
        <v>20.100000000000001</v>
      </c>
      <c r="C257" s="24" t="s">
        <v>27</v>
      </c>
      <c r="D257" s="28"/>
      <c r="E257" s="28"/>
      <c r="F257" s="28"/>
      <c r="G257" s="28"/>
      <c r="H257" s="29"/>
      <c r="I257" s="29"/>
      <c r="J257" s="121"/>
      <c r="K257" s="55"/>
    </row>
    <row r="258" spans="2:11">
      <c r="B258" s="74" t="s">
        <v>442</v>
      </c>
      <c r="C258" s="5" t="s">
        <v>326</v>
      </c>
      <c r="D258" s="6" t="s">
        <v>3</v>
      </c>
      <c r="E258" s="8">
        <v>540</v>
      </c>
      <c r="F258" s="57">
        <f>+H258/K385</f>
        <v>5.1051816317266617E-6</v>
      </c>
      <c r="G258" s="57">
        <f>+I258/$K$385</f>
        <v>2.7567980811323972E-3</v>
      </c>
      <c r="H258" s="10">
        <v>120</v>
      </c>
      <c r="I258" s="10">
        <f>+H258*E258</f>
        <v>64800</v>
      </c>
      <c r="J258" s="122"/>
      <c r="K258" s="59"/>
    </row>
    <row r="259" spans="2:11">
      <c r="B259" s="74" t="s">
        <v>443</v>
      </c>
      <c r="C259" s="5" t="s">
        <v>327</v>
      </c>
      <c r="D259" s="6" t="s">
        <v>3</v>
      </c>
      <c r="E259" s="8">
        <v>540</v>
      </c>
      <c r="F259" s="57">
        <f>+H259/K385</f>
        <v>1.1486658671384989E-5</v>
      </c>
      <c r="G259" s="57">
        <f>+I259/$K$385</f>
        <v>6.2027956825478937E-3</v>
      </c>
      <c r="H259" s="10">
        <v>270</v>
      </c>
      <c r="I259" s="10">
        <f>+H259*E259</f>
        <v>145800</v>
      </c>
      <c r="J259" s="122"/>
      <c r="K259" s="58"/>
    </row>
    <row r="260" spans="2:11">
      <c r="B260" s="74" t="s">
        <v>444</v>
      </c>
      <c r="C260" s="5" t="s">
        <v>328</v>
      </c>
      <c r="D260" s="6" t="s">
        <v>3</v>
      </c>
      <c r="E260" s="8">
        <v>550</v>
      </c>
      <c r="F260" s="57">
        <f>+H260/K385</f>
        <v>1.3188385881960544E-5</v>
      </c>
      <c r="G260" s="57">
        <f>+I260/$K$385</f>
        <v>7.2536122350782984E-3</v>
      </c>
      <c r="H260" s="10">
        <v>310</v>
      </c>
      <c r="I260" s="10">
        <f>+H260*E260</f>
        <v>170500</v>
      </c>
      <c r="J260" s="122"/>
      <c r="K260" s="58"/>
    </row>
    <row r="261" spans="2:11">
      <c r="B261" s="67">
        <v>20.2</v>
      </c>
      <c r="C261" s="12" t="s">
        <v>24</v>
      </c>
      <c r="D261" s="15"/>
      <c r="E261" s="13"/>
      <c r="F261" s="68"/>
      <c r="G261" s="68"/>
      <c r="H261" s="14"/>
      <c r="I261" s="14"/>
      <c r="J261" s="122"/>
      <c r="K261" s="59"/>
    </row>
    <row r="262" spans="2:11">
      <c r="B262" s="66" t="s">
        <v>445</v>
      </c>
      <c r="C262" s="5" t="s">
        <v>77</v>
      </c>
      <c r="D262" s="6" t="s">
        <v>3</v>
      </c>
      <c r="E262" s="8">
        <v>34</v>
      </c>
      <c r="F262" s="57">
        <f>+H262/K385</f>
        <v>1.0635795066097212E-5</v>
      </c>
      <c r="G262" s="57">
        <f>+I262/$K$385</f>
        <v>3.616170322473052E-4</v>
      </c>
      <c r="H262" s="10">
        <v>250</v>
      </c>
      <c r="I262" s="10">
        <f>+H262*E262</f>
        <v>8500</v>
      </c>
      <c r="J262" s="122"/>
      <c r="K262" s="58"/>
    </row>
    <row r="263" spans="2:11">
      <c r="B263" s="67">
        <v>20.3</v>
      </c>
      <c r="C263" s="12" t="s">
        <v>26</v>
      </c>
      <c r="D263" s="13"/>
      <c r="E263" s="13"/>
      <c r="F263" s="68"/>
      <c r="G263" s="68"/>
      <c r="H263" s="14"/>
      <c r="I263" s="14"/>
      <c r="J263" s="122"/>
      <c r="K263" s="58"/>
    </row>
    <row r="264" spans="2:11">
      <c r="B264" s="66" t="s">
        <v>446</v>
      </c>
      <c r="C264" s="5" t="s">
        <v>326</v>
      </c>
      <c r="D264" s="6" t="s">
        <v>3</v>
      </c>
      <c r="E264" s="8">
        <v>390</v>
      </c>
      <c r="F264" s="57">
        <f>+H264/K385</f>
        <v>5.1051816317266617E-6</v>
      </c>
      <c r="G264" s="57">
        <f>+I264/$K$385</f>
        <v>1.9910208363733981E-3</v>
      </c>
      <c r="H264" s="10">
        <v>120</v>
      </c>
      <c r="I264" s="10">
        <f>+H264*E264</f>
        <v>46800</v>
      </c>
      <c r="J264" s="122"/>
      <c r="K264" s="58"/>
    </row>
    <row r="265" spans="2:11">
      <c r="B265" s="66" t="s">
        <v>447</v>
      </c>
      <c r="C265" s="5" t="s">
        <v>329</v>
      </c>
      <c r="D265" s="6" t="s">
        <v>3</v>
      </c>
      <c r="E265" s="8">
        <v>390</v>
      </c>
      <c r="F265" s="57">
        <f>+H265/K385</f>
        <v>1.5740976697823874E-5</v>
      </c>
      <c r="G265" s="57">
        <f>+I265/$K$385</f>
        <v>6.1389809121513107E-3</v>
      </c>
      <c r="H265" s="10">
        <v>370</v>
      </c>
      <c r="I265" s="10">
        <f>+H265*E265</f>
        <v>144300</v>
      </c>
      <c r="J265" s="122"/>
      <c r="K265" s="58"/>
    </row>
    <row r="266" spans="2:11">
      <c r="B266" s="66" t="s">
        <v>520</v>
      </c>
      <c r="C266" s="5" t="s">
        <v>259</v>
      </c>
      <c r="D266" s="6" t="s">
        <v>8</v>
      </c>
      <c r="E266" s="8">
        <v>1</v>
      </c>
      <c r="F266" s="57">
        <f>+H266/K385</f>
        <v>6.2963906791295497E-4</v>
      </c>
      <c r="G266" s="57">
        <f>+I266/$K$385</f>
        <v>6.2963906791295497E-4</v>
      </c>
      <c r="H266" s="10">
        <v>14800</v>
      </c>
      <c r="I266" s="10">
        <f>+H266*E266</f>
        <v>14800</v>
      </c>
      <c r="J266" s="122"/>
      <c r="K266" s="58"/>
    </row>
    <row r="267" spans="2:11">
      <c r="B267" s="66" t="s">
        <v>521</v>
      </c>
      <c r="C267" s="5" t="s">
        <v>522</v>
      </c>
      <c r="D267" s="6" t="s">
        <v>8</v>
      </c>
      <c r="E267" s="8">
        <v>1</v>
      </c>
      <c r="F267" s="57">
        <f>+H267/K385</f>
        <v>1.3103299521431764E-3</v>
      </c>
      <c r="G267" s="57">
        <f>+I267/$K$385</f>
        <v>1.3103299521431764E-3</v>
      </c>
      <c r="H267" s="10">
        <v>30800</v>
      </c>
      <c r="I267" s="10">
        <f>+H267*E267</f>
        <v>30800</v>
      </c>
      <c r="J267" s="122"/>
      <c r="K267" s="58"/>
    </row>
    <row r="268" spans="2:11">
      <c r="B268" s="67">
        <v>20.399999999999999</v>
      </c>
      <c r="C268" s="12" t="s">
        <v>28</v>
      </c>
      <c r="D268" s="15"/>
      <c r="E268" s="13"/>
      <c r="F268" s="68"/>
      <c r="G268" s="68"/>
      <c r="H268" s="14"/>
      <c r="I268" s="14"/>
      <c r="J268" s="122"/>
      <c r="K268" s="58"/>
    </row>
    <row r="269" spans="2:11">
      <c r="B269" s="66" t="s">
        <v>448</v>
      </c>
      <c r="C269" s="5" t="s">
        <v>29</v>
      </c>
      <c r="D269" s="6" t="s">
        <v>8</v>
      </c>
      <c r="E269" s="8">
        <v>1</v>
      </c>
      <c r="F269" s="57">
        <f>+H269/K385</f>
        <v>8.7596408164376631E-3</v>
      </c>
      <c r="G269" s="57">
        <f>+I269/$K$385</f>
        <v>8.7596408164376631E-3</v>
      </c>
      <c r="H269" s="10">
        <v>205900</v>
      </c>
      <c r="I269" s="10">
        <f>+H269*E269</f>
        <v>205900</v>
      </c>
      <c r="J269" s="122"/>
      <c r="K269" s="58"/>
    </row>
    <row r="270" spans="2:11">
      <c r="B270" s="66" t="s">
        <v>449</v>
      </c>
      <c r="C270" s="5" t="s">
        <v>330</v>
      </c>
      <c r="D270" s="6" t="s">
        <v>8</v>
      </c>
      <c r="E270" s="8">
        <v>1</v>
      </c>
      <c r="F270" s="57">
        <f>+H270/K385</f>
        <v>9.3637539761919856E-3</v>
      </c>
      <c r="G270" s="57">
        <f>+I270/$K$385</f>
        <v>9.3637539761919856E-3</v>
      </c>
      <c r="H270" s="10">
        <v>220100</v>
      </c>
      <c r="I270" s="10">
        <f>+H270*E270</f>
        <v>220100</v>
      </c>
      <c r="J270" s="122"/>
      <c r="K270" s="58"/>
    </row>
    <row r="271" spans="2:11">
      <c r="B271" s="67">
        <v>20.5</v>
      </c>
      <c r="C271" s="12" t="s">
        <v>68</v>
      </c>
      <c r="D271" s="15"/>
      <c r="E271" s="13"/>
      <c r="F271" s="68"/>
      <c r="G271" s="68"/>
      <c r="H271" s="14"/>
      <c r="I271" s="14"/>
      <c r="J271" s="122"/>
      <c r="K271" s="58"/>
    </row>
    <row r="272" spans="2:11" ht="13.5" thickBot="1">
      <c r="B272" s="66" t="s">
        <v>450</v>
      </c>
      <c r="C272" s="18" t="s">
        <v>331</v>
      </c>
      <c r="D272" s="6" t="s">
        <v>8</v>
      </c>
      <c r="E272" s="8">
        <v>1</v>
      </c>
      <c r="F272" s="57">
        <f>+H272/K385</f>
        <v>2.7185092188944473E-3</v>
      </c>
      <c r="G272" s="57">
        <f>+I272/$K$385</f>
        <v>2.7185092188944473E-3</v>
      </c>
      <c r="H272" s="10">
        <v>63900</v>
      </c>
      <c r="I272" s="10">
        <f>+H272*E272</f>
        <v>63900</v>
      </c>
      <c r="J272" s="122"/>
      <c r="K272" s="58"/>
    </row>
    <row r="273" spans="2:11" ht="16.5" thickBot="1">
      <c r="B273" s="31">
        <v>21</v>
      </c>
      <c r="C273" s="32" t="s">
        <v>95</v>
      </c>
      <c r="D273" s="34"/>
      <c r="E273" s="34"/>
      <c r="F273" s="34"/>
      <c r="G273" s="34"/>
      <c r="H273" s="34"/>
      <c r="I273" s="34"/>
      <c r="J273" s="120">
        <f>SUM(G274:G320)</f>
        <v>5.4092802842565145E-2</v>
      </c>
      <c r="K273" s="35">
        <f>SUM(I274:I320)</f>
        <v>1271480</v>
      </c>
    </row>
    <row r="274" spans="2:11">
      <c r="B274" s="54">
        <v>21.1</v>
      </c>
      <c r="C274" s="5" t="s">
        <v>273</v>
      </c>
      <c r="D274" s="6" t="s">
        <v>5</v>
      </c>
      <c r="E274" s="8">
        <v>2</v>
      </c>
      <c r="F274" s="57">
        <f t="shared" ref="F274:F298" si="56">+H274/$K$385</f>
        <v>1.850628341500915E-4</v>
      </c>
      <c r="G274" s="57">
        <f t="shared" ref="G274:G298" si="57">+I274/$K$385</f>
        <v>3.70125668300183E-4</v>
      </c>
      <c r="H274" s="30">
        <v>4350</v>
      </c>
      <c r="I274" s="30">
        <f t="shared" ref="I274:I285" si="58">+H274*E274</f>
        <v>8700</v>
      </c>
      <c r="J274" s="121"/>
      <c r="K274" s="55"/>
    </row>
    <row r="275" spans="2:11">
      <c r="B275" s="56">
        <f t="shared" ref="B275:B282" si="59">+B274+0.1</f>
        <v>21.200000000000003</v>
      </c>
      <c r="C275" s="5" t="s">
        <v>274</v>
      </c>
      <c r="D275" s="6" t="s">
        <v>5</v>
      </c>
      <c r="E275" s="8">
        <v>1</v>
      </c>
      <c r="F275" s="57">
        <f t="shared" si="56"/>
        <v>2.918462166137075E-4</v>
      </c>
      <c r="G275" s="57">
        <f t="shared" si="57"/>
        <v>2.918462166137075E-4</v>
      </c>
      <c r="H275" s="30">
        <v>6860</v>
      </c>
      <c r="I275" s="30">
        <f t="shared" si="58"/>
        <v>6860</v>
      </c>
      <c r="J275" s="121"/>
      <c r="K275" s="55"/>
    </row>
    <row r="276" spans="2:11">
      <c r="B276" s="56">
        <f t="shared" si="59"/>
        <v>21.300000000000004</v>
      </c>
      <c r="C276" s="5" t="s">
        <v>47</v>
      </c>
      <c r="D276" s="6" t="s">
        <v>5</v>
      </c>
      <c r="E276" s="8">
        <v>1</v>
      </c>
      <c r="F276" s="57">
        <f t="shared" si="56"/>
        <v>2.071852878875737E-4</v>
      </c>
      <c r="G276" s="57">
        <f t="shared" si="57"/>
        <v>2.071852878875737E-4</v>
      </c>
      <c r="H276" s="30">
        <v>4870</v>
      </c>
      <c r="I276" s="30">
        <f t="shared" si="58"/>
        <v>4870</v>
      </c>
      <c r="J276" s="121"/>
      <c r="K276" s="55"/>
    </row>
    <row r="277" spans="2:11">
      <c r="B277" s="56">
        <f t="shared" si="59"/>
        <v>21.400000000000006</v>
      </c>
      <c r="C277" s="5" t="s">
        <v>275</v>
      </c>
      <c r="D277" s="6" t="s">
        <v>5</v>
      </c>
      <c r="E277" s="8">
        <v>17</v>
      </c>
      <c r="F277" s="57">
        <f t="shared" si="56"/>
        <v>7.5726860870612155E-5</v>
      </c>
      <c r="G277" s="57">
        <f t="shared" si="57"/>
        <v>1.2873566348004066E-3</v>
      </c>
      <c r="H277" s="30">
        <v>1780</v>
      </c>
      <c r="I277" s="30">
        <f t="shared" si="58"/>
        <v>30260</v>
      </c>
      <c r="J277" s="121"/>
      <c r="K277" s="55"/>
    </row>
    <row r="278" spans="2:11">
      <c r="B278" s="56">
        <f t="shared" si="59"/>
        <v>21.500000000000007</v>
      </c>
      <c r="C278" s="5" t="s">
        <v>276</v>
      </c>
      <c r="D278" s="6" t="s">
        <v>5</v>
      </c>
      <c r="E278" s="8">
        <v>6</v>
      </c>
      <c r="F278" s="57">
        <f t="shared" si="56"/>
        <v>1.0380535984510879E-4</v>
      </c>
      <c r="G278" s="57">
        <f t="shared" si="57"/>
        <v>6.2283215907065273E-4</v>
      </c>
      <c r="H278" s="30">
        <v>2440</v>
      </c>
      <c r="I278" s="30">
        <f t="shared" si="58"/>
        <v>14640</v>
      </c>
      <c r="J278" s="121"/>
      <c r="K278" s="55"/>
    </row>
    <row r="279" spans="2:11">
      <c r="B279" s="56">
        <f t="shared" si="59"/>
        <v>21.600000000000009</v>
      </c>
      <c r="C279" s="5" t="s">
        <v>277</v>
      </c>
      <c r="D279" s="6" t="s">
        <v>5</v>
      </c>
      <c r="E279" s="8">
        <v>5</v>
      </c>
      <c r="F279" s="57">
        <f t="shared" si="56"/>
        <v>1.850628341500915E-4</v>
      </c>
      <c r="G279" s="57">
        <f t="shared" si="57"/>
        <v>9.253141707504575E-4</v>
      </c>
      <c r="H279" s="30">
        <v>4350</v>
      </c>
      <c r="I279" s="30">
        <f t="shared" si="58"/>
        <v>21750</v>
      </c>
      <c r="J279" s="121"/>
      <c r="K279" s="55"/>
    </row>
    <row r="280" spans="2:11">
      <c r="B280" s="56">
        <f t="shared" si="59"/>
        <v>21.70000000000001</v>
      </c>
      <c r="C280" s="5" t="s">
        <v>278</v>
      </c>
      <c r="D280" s="6" t="s">
        <v>2</v>
      </c>
      <c r="E280" s="8">
        <v>40</v>
      </c>
      <c r="F280" s="57">
        <f t="shared" si="56"/>
        <v>2.0420726526906647E-5</v>
      </c>
      <c r="G280" s="57">
        <f t="shared" si="57"/>
        <v>8.1682906107626593E-4</v>
      </c>
      <c r="H280" s="30">
        <v>480</v>
      </c>
      <c r="I280" s="30">
        <f t="shared" si="58"/>
        <v>19200</v>
      </c>
      <c r="J280" s="121"/>
      <c r="K280" s="55"/>
    </row>
    <row r="281" spans="2:11">
      <c r="B281" s="56">
        <f t="shared" si="59"/>
        <v>21.800000000000011</v>
      </c>
      <c r="C281" s="5" t="s">
        <v>279</v>
      </c>
      <c r="D281" s="6" t="s">
        <v>2</v>
      </c>
      <c r="E281" s="8">
        <v>8</v>
      </c>
      <c r="F281" s="57">
        <f t="shared" si="56"/>
        <v>2.9354794382428304E-5</v>
      </c>
      <c r="G281" s="57">
        <f t="shared" si="57"/>
        <v>2.3483835505942643E-4</v>
      </c>
      <c r="H281" s="30">
        <v>690</v>
      </c>
      <c r="I281" s="30">
        <f t="shared" si="58"/>
        <v>5520</v>
      </c>
      <c r="J281" s="121"/>
      <c r="K281" s="55"/>
    </row>
    <row r="282" spans="2:11">
      <c r="B282" s="56">
        <f t="shared" si="59"/>
        <v>21.900000000000013</v>
      </c>
      <c r="C282" s="5" t="s">
        <v>280</v>
      </c>
      <c r="D282" s="6" t="s">
        <v>2</v>
      </c>
      <c r="E282" s="8">
        <v>49</v>
      </c>
      <c r="F282" s="57">
        <f t="shared" si="56"/>
        <v>4.8073793698759397E-5</v>
      </c>
      <c r="G282" s="57">
        <f t="shared" si="57"/>
        <v>2.3556158912392106E-3</v>
      </c>
      <c r="H282" s="30">
        <v>1130</v>
      </c>
      <c r="I282" s="30">
        <f t="shared" si="58"/>
        <v>55370</v>
      </c>
      <c r="J282" s="121"/>
      <c r="K282" s="55"/>
    </row>
    <row r="283" spans="2:11">
      <c r="B283" s="60">
        <v>21.1</v>
      </c>
      <c r="C283" s="5" t="s">
        <v>281</v>
      </c>
      <c r="D283" s="6" t="s">
        <v>2</v>
      </c>
      <c r="E283" s="8">
        <v>53</v>
      </c>
      <c r="F283" s="57">
        <f t="shared" si="56"/>
        <v>6.6792793015090491E-5</v>
      </c>
      <c r="G283" s="57">
        <f t="shared" si="57"/>
        <v>3.5400180297997961E-3</v>
      </c>
      <c r="H283" s="30">
        <v>1570</v>
      </c>
      <c r="I283" s="30">
        <f t="shared" si="58"/>
        <v>83210</v>
      </c>
      <c r="J283" s="121"/>
      <c r="K283" s="55"/>
    </row>
    <row r="284" spans="2:11">
      <c r="B284" s="60">
        <f>+B283+0.01</f>
        <v>21.110000000000003</v>
      </c>
      <c r="C284" s="5" t="s">
        <v>270</v>
      </c>
      <c r="D284" s="6" t="s">
        <v>5</v>
      </c>
      <c r="E284" s="8">
        <v>6</v>
      </c>
      <c r="F284" s="57">
        <f t="shared" si="56"/>
        <v>5.6156997948993281E-5</v>
      </c>
      <c r="G284" s="57">
        <f t="shared" si="57"/>
        <v>3.3694198769395966E-4</v>
      </c>
      <c r="H284" s="30">
        <v>1320</v>
      </c>
      <c r="I284" s="30">
        <f t="shared" si="58"/>
        <v>7920</v>
      </c>
      <c r="J284" s="121"/>
      <c r="K284" s="55"/>
    </row>
    <row r="285" spans="2:11">
      <c r="B285" s="60">
        <f t="shared" ref="B285:B298" si="60">+B284+0.01</f>
        <v>21.120000000000005</v>
      </c>
      <c r="C285" s="5" t="s">
        <v>271</v>
      </c>
      <c r="D285" s="6" t="s">
        <v>5</v>
      </c>
      <c r="E285" s="8">
        <v>2</v>
      </c>
      <c r="F285" s="57">
        <f t="shared" si="56"/>
        <v>1.0380535984510879E-4</v>
      </c>
      <c r="G285" s="57">
        <f t="shared" si="57"/>
        <v>2.0761071969021758E-4</v>
      </c>
      <c r="H285" s="30">
        <v>2440</v>
      </c>
      <c r="I285" s="30">
        <f t="shared" si="58"/>
        <v>4880</v>
      </c>
      <c r="J285" s="121"/>
      <c r="K285" s="55"/>
    </row>
    <row r="286" spans="2:11">
      <c r="B286" s="60">
        <f t="shared" si="60"/>
        <v>21.130000000000006</v>
      </c>
      <c r="C286" s="5" t="s">
        <v>272</v>
      </c>
      <c r="D286" s="6" t="s">
        <v>5</v>
      </c>
      <c r="E286" s="8">
        <v>12</v>
      </c>
      <c r="F286" s="57">
        <f t="shared" si="56"/>
        <v>1.850628341500915E-4</v>
      </c>
      <c r="G286" s="57">
        <f t="shared" si="57"/>
        <v>2.220754009801098E-3</v>
      </c>
      <c r="H286" s="30">
        <v>4350</v>
      </c>
      <c r="I286" s="30">
        <f t="shared" ref="I286:I294" si="61">+H286*E286</f>
        <v>52200</v>
      </c>
      <c r="J286" s="121"/>
      <c r="K286" s="55"/>
    </row>
    <row r="287" spans="2:11">
      <c r="B287" s="60">
        <f t="shared" si="60"/>
        <v>21.140000000000008</v>
      </c>
      <c r="C287" s="5" t="s">
        <v>282</v>
      </c>
      <c r="D287" s="6" t="s">
        <v>2</v>
      </c>
      <c r="E287" s="8">
        <v>46</v>
      </c>
      <c r="F287" s="57">
        <f t="shared" si="56"/>
        <v>4.8073793698759397E-5</v>
      </c>
      <c r="G287" s="57">
        <f t="shared" si="57"/>
        <v>2.2113945101429324E-3</v>
      </c>
      <c r="H287" s="30">
        <v>1130</v>
      </c>
      <c r="I287" s="30">
        <f t="shared" si="61"/>
        <v>51980</v>
      </c>
      <c r="J287" s="121"/>
      <c r="K287" s="55"/>
    </row>
    <row r="288" spans="2:11">
      <c r="B288" s="60">
        <f t="shared" si="60"/>
        <v>21.150000000000009</v>
      </c>
      <c r="C288" s="5" t="s">
        <v>283</v>
      </c>
      <c r="D288" s="6" t="s">
        <v>2</v>
      </c>
      <c r="E288" s="8">
        <v>129</v>
      </c>
      <c r="F288" s="57">
        <f t="shared" si="56"/>
        <v>6.6792793015090491E-5</v>
      </c>
      <c r="G288" s="57">
        <f t="shared" si="57"/>
        <v>8.6162702989466735E-3</v>
      </c>
      <c r="H288" s="30">
        <v>1570</v>
      </c>
      <c r="I288" s="30">
        <f t="shared" si="61"/>
        <v>202530</v>
      </c>
      <c r="J288" s="121"/>
      <c r="K288" s="55"/>
    </row>
    <row r="289" spans="2:11">
      <c r="B289" s="60">
        <f t="shared" si="60"/>
        <v>21.160000000000011</v>
      </c>
      <c r="C289" s="5" t="s">
        <v>515</v>
      </c>
      <c r="D289" s="6" t="s">
        <v>2</v>
      </c>
      <c r="E289" s="8">
        <v>30</v>
      </c>
      <c r="F289" s="57">
        <f t="shared" si="56"/>
        <v>2.8929362579784417E-5</v>
      </c>
      <c r="G289" s="57">
        <f t="shared" si="57"/>
        <v>8.6788087739353252E-4</v>
      </c>
      <c r="H289" s="30">
        <v>680</v>
      </c>
      <c r="I289" s="30">
        <f t="shared" ref="I289" si="62">+H289*E289</f>
        <v>20400</v>
      </c>
      <c r="J289" s="121"/>
      <c r="K289" s="55"/>
    </row>
    <row r="290" spans="2:11">
      <c r="B290" s="60">
        <f t="shared" si="60"/>
        <v>21.170000000000012</v>
      </c>
      <c r="C290" s="5" t="s">
        <v>285</v>
      </c>
      <c r="D290" s="6" t="s">
        <v>4</v>
      </c>
      <c r="E290" s="8">
        <v>52</v>
      </c>
      <c r="F290" s="57">
        <f t="shared" si="56"/>
        <v>5.0200952711978841E-5</v>
      </c>
      <c r="G290" s="57">
        <f t="shared" si="57"/>
        <v>2.6104495410228996E-3</v>
      </c>
      <c r="H290" s="30">
        <v>1180</v>
      </c>
      <c r="I290" s="30">
        <f t="shared" si="61"/>
        <v>61360</v>
      </c>
      <c r="J290" s="121"/>
      <c r="K290" s="55"/>
    </row>
    <row r="291" spans="2:11">
      <c r="B291" s="60">
        <f t="shared" si="60"/>
        <v>21.180000000000014</v>
      </c>
      <c r="C291" s="5" t="s">
        <v>284</v>
      </c>
      <c r="D291" s="6" t="s">
        <v>2</v>
      </c>
      <c r="E291" s="8">
        <v>26</v>
      </c>
      <c r="F291" s="57">
        <f t="shared" si="56"/>
        <v>4.9775520909334951E-5</v>
      </c>
      <c r="G291" s="57">
        <f t="shared" si="57"/>
        <v>1.2941635436427088E-3</v>
      </c>
      <c r="H291" s="30">
        <v>1170</v>
      </c>
      <c r="I291" s="30">
        <f t="shared" ref="I291" si="63">+H291*E291</f>
        <v>30420</v>
      </c>
      <c r="J291" s="121"/>
      <c r="K291" s="55"/>
    </row>
    <row r="292" spans="2:11">
      <c r="B292" s="60">
        <f t="shared" si="60"/>
        <v>21.190000000000015</v>
      </c>
      <c r="C292" s="5" t="s">
        <v>514</v>
      </c>
      <c r="D292" s="6" t="s">
        <v>2</v>
      </c>
      <c r="E292" s="8">
        <v>43</v>
      </c>
      <c r="F292" s="57">
        <f t="shared" si="56"/>
        <v>4.8499225501403287E-5</v>
      </c>
      <c r="G292" s="57">
        <f t="shared" si="57"/>
        <v>2.0854666965603413E-3</v>
      </c>
      <c r="H292" s="30">
        <v>1140</v>
      </c>
      <c r="I292" s="30">
        <f t="shared" si="61"/>
        <v>49020</v>
      </c>
      <c r="J292" s="121"/>
      <c r="K292" s="55"/>
    </row>
    <row r="293" spans="2:11">
      <c r="B293" s="60">
        <f t="shared" si="60"/>
        <v>21.200000000000017</v>
      </c>
      <c r="C293" s="5" t="s">
        <v>286</v>
      </c>
      <c r="D293" s="6" t="s">
        <v>5</v>
      </c>
      <c r="E293" s="8">
        <v>7</v>
      </c>
      <c r="F293" s="57">
        <f t="shared" si="56"/>
        <v>2.4036896849379699E-4</v>
      </c>
      <c r="G293" s="57">
        <f t="shared" si="57"/>
        <v>1.6825827794565789E-3</v>
      </c>
      <c r="H293" s="30">
        <v>5650</v>
      </c>
      <c r="I293" s="30">
        <f t="shared" si="61"/>
        <v>39550</v>
      </c>
      <c r="J293" s="122"/>
      <c r="K293" s="59"/>
    </row>
    <row r="294" spans="2:11">
      <c r="B294" s="60">
        <f t="shared" si="60"/>
        <v>21.210000000000019</v>
      </c>
      <c r="C294" s="5" t="s">
        <v>287</v>
      </c>
      <c r="D294" s="6" t="s">
        <v>2</v>
      </c>
      <c r="E294" s="8">
        <v>16</v>
      </c>
      <c r="F294" s="57">
        <f t="shared" si="56"/>
        <v>5.0200952711978841E-5</v>
      </c>
      <c r="G294" s="57">
        <f t="shared" si="57"/>
        <v>8.0321524339166145E-4</v>
      </c>
      <c r="H294" s="30">
        <v>1180</v>
      </c>
      <c r="I294" s="30">
        <f t="shared" si="61"/>
        <v>18880</v>
      </c>
      <c r="J294" s="122"/>
      <c r="K294" s="59"/>
    </row>
    <row r="295" spans="2:11">
      <c r="B295" s="60">
        <f t="shared" si="60"/>
        <v>21.22000000000002</v>
      </c>
      <c r="C295" s="5" t="s">
        <v>323</v>
      </c>
      <c r="D295" s="6" t="s">
        <v>2</v>
      </c>
      <c r="E295" s="8">
        <v>112</v>
      </c>
      <c r="F295" s="57">
        <f t="shared" si="56"/>
        <v>5.8709588764856608E-5</v>
      </c>
      <c r="G295" s="57">
        <f t="shared" si="57"/>
        <v>6.5754739416639405E-3</v>
      </c>
      <c r="H295" s="30">
        <v>1380</v>
      </c>
      <c r="I295" s="30">
        <f t="shared" ref="I295" si="64">+H295*E295</f>
        <v>154560</v>
      </c>
      <c r="J295" s="121"/>
      <c r="K295" s="55"/>
    </row>
    <row r="296" spans="2:11">
      <c r="B296" s="60">
        <f t="shared" si="60"/>
        <v>21.230000000000022</v>
      </c>
      <c r="C296" s="5" t="s">
        <v>168</v>
      </c>
      <c r="D296" s="6" t="s">
        <v>2</v>
      </c>
      <c r="E296" s="8">
        <v>120</v>
      </c>
      <c r="F296" s="57">
        <f t="shared" si="56"/>
        <v>6.5516497607158821E-5</v>
      </c>
      <c r="G296" s="57">
        <f t="shared" si="57"/>
        <v>7.8619797128590598E-3</v>
      </c>
      <c r="H296" s="30">
        <v>1540</v>
      </c>
      <c r="I296" s="30">
        <f t="shared" ref="I296:I298" si="65">+H296*E296</f>
        <v>184800</v>
      </c>
      <c r="J296" s="121"/>
      <c r="K296" s="55"/>
    </row>
    <row r="297" spans="2:11">
      <c r="B297" s="60">
        <f t="shared" si="60"/>
        <v>21.240000000000023</v>
      </c>
      <c r="C297" s="5" t="s">
        <v>54</v>
      </c>
      <c r="D297" s="6" t="s">
        <v>5</v>
      </c>
      <c r="E297" s="8">
        <v>14</v>
      </c>
      <c r="F297" s="57">
        <f t="shared" si="56"/>
        <v>2.510047635598942E-5</v>
      </c>
      <c r="G297" s="57">
        <f t="shared" si="57"/>
        <v>3.5140666898385189E-4</v>
      </c>
      <c r="H297" s="30">
        <v>590</v>
      </c>
      <c r="I297" s="30">
        <f t="shared" si="65"/>
        <v>8260</v>
      </c>
      <c r="J297" s="121"/>
      <c r="K297" s="55"/>
    </row>
    <row r="298" spans="2:11">
      <c r="B298" s="60">
        <f t="shared" si="60"/>
        <v>21.250000000000025</v>
      </c>
      <c r="C298" s="5" t="s">
        <v>360</v>
      </c>
      <c r="D298" s="6" t="s">
        <v>8</v>
      </c>
      <c r="E298" s="8">
        <v>1</v>
      </c>
      <c r="F298" s="57">
        <f t="shared" si="56"/>
        <v>1.6081322139938985E-3</v>
      </c>
      <c r="G298" s="57">
        <f t="shared" si="57"/>
        <v>1.6081322139938985E-3</v>
      </c>
      <c r="H298" s="30">
        <v>37800</v>
      </c>
      <c r="I298" s="30">
        <f t="shared" si="65"/>
        <v>37800</v>
      </c>
      <c r="J298" s="122"/>
      <c r="K298" s="59"/>
    </row>
    <row r="299" spans="2:11">
      <c r="B299" s="77">
        <v>21.24</v>
      </c>
      <c r="C299" s="12" t="s">
        <v>288</v>
      </c>
      <c r="D299" s="15"/>
      <c r="E299" s="13"/>
      <c r="F299" s="68"/>
      <c r="G299" s="68"/>
      <c r="H299" s="14"/>
      <c r="I299" s="14"/>
      <c r="J299" s="122"/>
      <c r="K299" s="59"/>
    </row>
    <row r="300" spans="2:11">
      <c r="B300" s="82" t="s">
        <v>451</v>
      </c>
      <c r="C300" s="5" t="s">
        <v>49</v>
      </c>
      <c r="D300" s="6" t="s">
        <v>5</v>
      </c>
      <c r="E300" s="8">
        <v>1</v>
      </c>
      <c r="F300" s="57">
        <f t="shared" ref="F300:G307" si="66">+H300/$K$385</f>
        <v>3.6587135027374407E-5</v>
      </c>
      <c r="G300" s="57">
        <f t="shared" si="66"/>
        <v>3.6587135027374407E-5</v>
      </c>
      <c r="H300" s="30">
        <v>860</v>
      </c>
      <c r="I300" s="30">
        <f t="shared" ref="I300:I302" si="67">+H300*E300</f>
        <v>860</v>
      </c>
      <c r="J300" s="122"/>
      <c r="K300" s="59"/>
    </row>
    <row r="301" spans="2:11">
      <c r="B301" s="82" t="s">
        <v>452</v>
      </c>
      <c r="C301" s="5" t="s">
        <v>50</v>
      </c>
      <c r="D301" s="6" t="s">
        <v>5</v>
      </c>
      <c r="E301" s="8">
        <v>1</v>
      </c>
      <c r="F301" s="57">
        <f t="shared" si="66"/>
        <v>5.2328111725198284E-5</v>
      </c>
      <c r="G301" s="57">
        <f t="shared" si="66"/>
        <v>5.2328111725198284E-5</v>
      </c>
      <c r="H301" s="30">
        <v>1230</v>
      </c>
      <c r="I301" s="30">
        <f t="shared" si="67"/>
        <v>1230</v>
      </c>
      <c r="J301" s="122"/>
      <c r="K301" s="59"/>
    </row>
    <row r="302" spans="2:11">
      <c r="B302" s="82" t="s">
        <v>453</v>
      </c>
      <c r="C302" s="5" t="s">
        <v>51</v>
      </c>
      <c r="D302" s="6" t="s">
        <v>5</v>
      </c>
      <c r="E302" s="8">
        <v>1</v>
      </c>
      <c r="F302" s="57">
        <f t="shared" si="66"/>
        <v>1.1188856409534267E-4</v>
      </c>
      <c r="G302" s="57">
        <f t="shared" si="66"/>
        <v>1.1188856409534267E-4</v>
      </c>
      <c r="H302" s="30">
        <v>2630</v>
      </c>
      <c r="I302" s="30">
        <f t="shared" si="67"/>
        <v>2630</v>
      </c>
      <c r="J302" s="122"/>
      <c r="K302" s="59"/>
    </row>
    <row r="303" spans="2:11">
      <c r="B303" s="82" t="s">
        <v>454</v>
      </c>
      <c r="C303" s="5" t="s">
        <v>52</v>
      </c>
      <c r="D303" s="6" t="s">
        <v>5</v>
      </c>
      <c r="E303" s="8">
        <v>1</v>
      </c>
      <c r="F303" s="57">
        <f t="shared" si="66"/>
        <v>3.7863430435306077E-5</v>
      </c>
      <c r="G303" s="57">
        <f t="shared" si="66"/>
        <v>3.7863430435306077E-5</v>
      </c>
      <c r="H303" s="30">
        <v>890</v>
      </c>
      <c r="I303" s="30">
        <f t="shared" ref="I303:I305" si="68">+H303*E303</f>
        <v>890</v>
      </c>
      <c r="J303" s="122"/>
      <c r="K303" s="58"/>
    </row>
    <row r="304" spans="2:11">
      <c r="B304" s="82" t="s">
        <v>455</v>
      </c>
      <c r="C304" s="5" t="s">
        <v>289</v>
      </c>
      <c r="D304" s="6" t="s">
        <v>5</v>
      </c>
      <c r="E304" s="8">
        <v>1</v>
      </c>
      <c r="F304" s="57">
        <f t="shared" si="66"/>
        <v>1.14441154911206E-4</v>
      </c>
      <c r="G304" s="57">
        <f t="shared" si="66"/>
        <v>1.14441154911206E-4</v>
      </c>
      <c r="H304" s="30">
        <v>2690</v>
      </c>
      <c r="I304" s="30">
        <f t="shared" si="68"/>
        <v>2690</v>
      </c>
      <c r="J304" s="122"/>
      <c r="K304" s="58"/>
    </row>
    <row r="305" spans="2:11">
      <c r="B305" s="82" t="s">
        <v>456</v>
      </c>
      <c r="C305" s="5" t="s">
        <v>48</v>
      </c>
      <c r="D305" s="6" t="s">
        <v>5</v>
      </c>
      <c r="E305" s="8">
        <v>1</v>
      </c>
      <c r="F305" s="57">
        <f t="shared" si="66"/>
        <v>2.510047635598942E-5</v>
      </c>
      <c r="G305" s="57">
        <f t="shared" si="66"/>
        <v>2.510047635598942E-5</v>
      </c>
      <c r="H305" s="30">
        <v>590</v>
      </c>
      <c r="I305" s="30">
        <f t="shared" si="68"/>
        <v>590</v>
      </c>
      <c r="J305" s="122"/>
      <c r="K305" s="58"/>
    </row>
    <row r="306" spans="2:11">
      <c r="B306" s="82" t="s">
        <v>457</v>
      </c>
      <c r="C306" s="5" t="s">
        <v>294</v>
      </c>
      <c r="D306" s="6" t="s">
        <v>5</v>
      </c>
      <c r="E306" s="8">
        <v>1</v>
      </c>
      <c r="F306" s="57">
        <f t="shared" si="66"/>
        <v>1.9782578822940815E-4</v>
      </c>
      <c r="G306" s="57">
        <f t="shared" si="66"/>
        <v>1.9782578822940815E-4</v>
      </c>
      <c r="H306" s="30">
        <v>4650</v>
      </c>
      <c r="I306" s="30">
        <f t="shared" ref="I306" si="69">+H306*E306</f>
        <v>4650</v>
      </c>
      <c r="J306" s="122"/>
      <c r="K306" s="58"/>
    </row>
    <row r="307" spans="2:11">
      <c r="B307" s="82" t="s">
        <v>458</v>
      </c>
      <c r="C307" s="5" t="s">
        <v>358</v>
      </c>
      <c r="D307" s="6" t="s">
        <v>5</v>
      </c>
      <c r="E307" s="8">
        <v>3</v>
      </c>
      <c r="F307" s="57">
        <f t="shared" si="66"/>
        <v>1.6166408500467764E-5</v>
      </c>
      <c r="G307" s="57">
        <f t="shared" si="66"/>
        <v>4.8499225501403287E-5</v>
      </c>
      <c r="H307" s="30">
        <v>380</v>
      </c>
      <c r="I307" s="30">
        <f t="shared" ref="I307" si="70">+H307*E307</f>
        <v>1140</v>
      </c>
      <c r="J307" s="122"/>
      <c r="K307" s="58"/>
    </row>
    <row r="308" spans="2:11">
      <c r="B308" s="77" t="s">
        <v>459</v>
      </c>
      <c r="C308" s="12" t="s">
        <v>293</v>
      </c>
      <c r="D308" s="15"/>
      <c r="E308" s="13"/>
      <c r="F308" s="68"/>
      <c r="G308" s="68"/>
      <c r="H308" s="29"/>
      <c r="I308" s="29"/>
      <c r="J308" s="122"/>
      <c r="K308" s="58"/>
    </row>
    <row r="309" spans="2:11">
      <c r="B309" s="66" t="s">
        <v>460</v>
      </c>
      <c r="C309" s="5" t="s">
        <v>53</v>
      </c>
      <c r="D309" s="6" t="s">
        <v>5</v>
      </c>
      <c r="E309" s="8">
        <v>6</v>
      </c>
      <c r="F309" s="57">
        <f t="shared" ref="F309:G314" si="71">+H309/$K$385</f>
        <v>5.7433293356924944E-5</v>
      </c>
      <c r="G309" s="57">
        <f t="shared" si="71"/>
        <v>3.4459976014154965E-4</v>
      </c>
      <c r="H309" s="10">
        <v>1350</v>
      </c>
      <c r="I309" s="10">
        <f t="shared" ref="I309:I314" si="72">+H309*E309</f>
        <v>8100</v>
      </c>
      <c r="J309" s="122"/>
      <c r="K309" s="58"/>
    </row>
    <row r="310" spans="2:11">
      <c r="B310" s="66" t="s">
        <v>461</v>
      </c>
      <c r="C310" s="87" t="s">
        <v>296</v>
      </c>
      <c r="D310" s="88" t="s">
        <v>5</v>
      </c>
      <c r="E310" s="89">
        <v>6</v>
      </c>
      <c r="F310" s="57">
        <f t="shared" si="71"/>
        <v>5.2328111725198284E-5</v>
      </c>
      <c r="G310" s="57">
        <f t="shared" si="71"/>
        <v>3.1396867035118968E-4</v>
      </c>
      <c r="H310" s="10">
        <v>1230</v>
      </c>
      <c r="I310" s="10">
        <f t="shared" ref="I310" si="73">+H310*E310</f>
        <v>7380</v>
      </c>
      <c r="J310" s="130"/>
      <c r="K310" s="58"/>
    </row>
    <row r="311" spans="2:11">
      <c r="B311" s="66" t="s">
        <v>462</v>
      </c>
      <c r="C311" s="5" t="s">
        <v>359</v>
      </c>
      <c r="D311" s="6" t="s">
        <v>5</v>
      </c>
      <c r="E311" s="8">
        <v>6</v>
      </c>
      <c r="F311" s="57">
        <f t="shared" si="71"/>
        <v>4.0416021251169404E-5</v>
      </c>
      <c r="G311" s="57">
        <f t="shared" si="71"/>
        <v>2.4249612750701642E-4</v>
      </c>
      <c r="H311" s="10">
        <v>950</v>
      </c>
      <c r="I311" s="10">
        <f t="shared" si="72"/>
        <v>5700</v>
      </c>
      <c r="J311" s="122"/>
      <c r="K311" s="58"/>
    </row>
    <row r="312" spans="2:11">
      <c r="B312" s="66" t="s">
        <v>463</v>
      </c>
      <c r="C312" s="5" t="s">
        <v>291</v>
      </c>
      <c r="D312" s="6" t="s">
        <v>5</v>
      </c>
      <c r="E312" s="8">
        <v>6</v>
      </c>
      <c r="F312" s="57">
        <f t="shared" si="71"/>
        <v>1.9995294724262757E-5</v>
      </c>
      <c r="G312" s="57">
        <f t="shared" si="71"/>
        <v>1.1997176834557656E-4</v>
      </c>
      <c r="H312" s="10">
        <v>470</v>
      </c>
      <c r="I312" s="10">
        <f t="shared" si="72"/>
        <v>2820</v>
      </c>
      <c r="J312" s="122"/>
      <c r="K312" s="58"/>
    </row>
    <row r="313" spans="2:11">
      <c r="B313" s="66" t="s">
        <v>464</v>
      </c>
      <c r="C313" s="5" t="s">
        <v>78</v>
      </c>
      <c r="D313" s="6" t="s">
        <v>5</v>
      </c>
      <c r="E313" s="8">
        <v>6</v>
      </c>
      <c r="F313" s="57">
        <f t="shared" si="71"/>
        <v>1.1912090474028877E-5</v>
      </c>
      <c r="G313" s="57">
        <f t="shared" si="71"/>
        <v>7.1472542844173268E-5</v>
      </c>
      <c r="H313" s="10">
        <v>280</v>
      </c>
      <c r="I313" s="10">
        <f t="shared" si="72"/>
        <v>1680</v>
      </c>
      <c r="J313" s="122"/>
      <c r="K313" s="58"/>
    </row>
    <row r="314" spans="2:11">
      <c r="B314" s="66" t="s">
        <v>464</v>
      </c>
      <c r="C314" s="5" t="s">
        <v>290</v>
      </c>
      <c r="D314" s="6" t="s">
        <v>5</v>
      </c>
      <c r="E314" s="8">
        <v>6</v>
      </c>
      <c r="F314" s="57">
        <f t="shared" si="71"/>
        <v>1.403924948724832E-5</v>
      </c>
      <c r="G314" s="57">
        <f t="shared" si="71"/>
        <v>8.4235496923489915E-5</v>
      </c>
      <c r="H314" s="10">
        <v>330</v>
      </c>
      <c r="I314" s="10">
        <f t="shared" si="72"/>
        <v>1980</v>
      </c>
      <c r="J314" s="122"/>
      <c r="K314" s="58"/>
    </row>
    <row r="315" spans="2:11">
      <c r="B315" s="86">
        <v>21.26</v>
      </c>
      <c r="C315" s="12" t="s">
        <v>36</v>
      </c>
      <c r="D315" s="15"/>
      <c r="E315" s="13"/>
      <c r="F315" s="68"/>
      <c r="G315" s="68"/>
      <c r="H315" s="14"/>
      <c r="I315" s="14"/>
      <c r="J315" s="122"/>
      <c r="K315" s="58"/>
    </row>
    <row r="316" spans="2:11">
      <c r="B316" s="66" t="s">
        <v>465</v>
      </c>
      <c r="C316" s="5" t="s">
        <v>292</v>
      </c>
      <c r="D316" s="6" t="s">
        <v>5</v>
      </c>
      <c r="E316" s="8">
        <v>8</v>
      </c>
      <c r="F316" s="57">
        <f t="shared" ref="F316:G320" si="74">+H316/$K$385</f>
        <v>5.0200952711978841E-5</v>
      </c>
      <c r="G316" s="57">
        <f t="shared" si="74"/>
        <v>4.0160762169583073E-4</v>
      </c>
      <c r="H316" s="10">
        <v>1180</v>
      </c>
      <c r="I316" s="10">
        <f t="shared" ref="I316:I317" si="75">+H316*E316</f>
        <v>9440</v>
      </c>
      <c r="J316" s="122"/>
      <c r="K316" s="58"/>
    </row>
    <row r="317" spans="2:11">
      <c r="B317" s="66" t="s">
        <v>466</v>
      </c>
      <c r="C317" s="47" t="s">
        <v>295</v>
      </c>
      <c r="D317" s="6" t="s">
        <v>5</v>
      </c>
      <c r="E317" s="8">
        <v>1</v>
      </c>
      <c r="F317" s="57">
        <f t="shared" si="74"/>
        <v>4.1522143938043515E-4</v>
      </c>
      <c r="G317" s="57">
        <f t="shared" si="74"/>
        <v>4.1522143938043515E-4</v>
      </c>
      <c r="H317" s="10">
        <v>9760</v>
      </c>
      <c r="I317" s="10">
        <f t="shared" si="75"/>
        <v>9760</v>
      </c>
      <c r="J317" s="122"/>
      <c r="K317" s="58"/>
    </row>
    <row r="318" spans="2:11">
      <c r="B318" s="66" t="s">
        <v>467</v>
      </c>
      <c r="C318" s="47" t="s">
        <v>83</v>
      </c>
      <c r="D318" s="6" t="s">
        <v>8</v>
      </c>
      <c r="E318" s="8">
        <v>1</v>
      </c>
      <c r="F318" s="57">
        <f t="shared" si="74"/>
        <v>4.9350089106691059E-4</v>
      </c>
      <c r="G318" s="57">
        <f t="shared" si="74"/>
        <v>4.9350089106691059E-4</v>
      </c>
      <c r="H318" s="10">
        <v>11600</v>
      </c>
      <c r="I318" s="10">
        <f t="shared" ref="I318:I319" si="76">+H318*E318</f>
        <v>11600</v>
      </c>
      <c r="J318" s="122"/>
      <c r="K318" s="58"/>
    </row>
    <row r="319" spans="2:11">
      <c r="B319" s="66" t="s">
        <v>468</v>
      </c>
      <c r="C319" s="5" t="s">
        <v>357</v>
      </c>
      <c r="D319" s="6" t="s">
        <v>8</v>
      </c>
      <c r="E319" s="8">
        <v>1</v>
      </c>
      <c r="F319" s="57">
        <f t="shared" si="74"/>
        <v>3.7863430435306075E-4</v>
      </c>
      <c r="G319" s="57">
        <f t="shared" si="74"/>
        <v>3.7863430435306075E-4</v>
      </c>
      <c r="H319" s="10">
        <v>8900</v>
      </c>
      <c r="I319" s="10">
        <f t="shared" si="76"/>
        <v>8900</v>
      </c>
      <c r="J319" s="122"/>
      <c r="K319" s="58"/>
    </row>
    <row r="320" spans="2:11" ht="13.5" thickBot="1">
      <c r="B320" s="66" t="s">
        <v>468</v>
      </c>
      <c r="C320" s="5" t="s">
        <v>112</v>
      </c>
      <c r="D320" s="6" t="s">
        <v>8</v>
      </c>
      <c r="E320" s="8">
        <v>1</v>
      </c>
      <c r="F320" s="57">
        <f t="shared" si="74"/>
        <v>6.168761138336383E-4</v>
      </c>
      <c r="G320" s="57">
        <f t="shared" si="74"/>
        <v>6.168761138336383E-4</v>
      </c>
      <c r="H320" s="10">
        <v>14500</v>
      </c>
      <c r="I320" s="10">
        <f t="shared" ref="I320" si="77">+H320*E320</f>
        <v>14500</v>
      </c>
      <c r="J320" s="122"/>
      <c r="K320" s="58"/>
    </row>
    <row r="321" spans="2:11" ht="16.5" thickBot="1">
      <c r="B321" s="31">
        <v>22</v>
      </c>
      <c r="C321" s="32" t="s">
        <v>96</v>
      </c>
      <c r="D321" s="33"/>
      <c r="E321" s="33"/>
      <c r="F321" s="33"/>
      <c r="G321" s="84"/>
      <c r="H321" s="34"/>
      <c r="I321" s="34"/>
      <c r="J321" s="120">
        <f>SUM(G323:G371)</f>
        <v>5.6570943092965779E-2</v>
      </c>
      <c r="K321" s="35">
        <f>SUM(I322:I371)</f>
        <v>1329730</v>
      </c>
    </row>
    <row r="322" spans="2:11">
      <c r="B322" s="78" t="s">
        <v>469</v>
      </c>
      <c r="C322" s="24" t="s">
        <v>98</v>
      </c>
      <c r="D322" s="28"/>
      <c r="E322" s="28"/>
      <c r="F322" s="28"/>
      <c r="G322" s="28"/>
      <c r="H322" s="29"/>
      <c r="I322" s="29"/>
      <c r="J322" s="121"/>
      <c r="K322" s="55"/>
    </row>
    <row r="323" spans="2:11">
      <c r="B323" s="66" t="s">
        <v>470</v>
      </c>
      <c r="C323" s="5" t="s">
        <v>419</v>
      </c>
      <c r="D323" s="6" t="s">
        <v>8</v>
      </c>
      <c r="E323" s="8">
        <v>1</v>
      </c>
      <c r="F323" s="57">
        <f t="shared" ref="F323:G326" si="78">+H323/$K$385</f>
        <v>3.5566098701029077E-4</v>
      </c>
      <c r="G323" s="57">
        <f t="shared" si="78"/>
        <v>3.5566098701029077E-4</v>
      </c>
      <c r="H323" s="10">
        <v>8360</v>
      </c>
      <c r="I323" s="10">
        <f>+H323*E323</f>
        <v>8360</v>
      </c>
      <c r="J323" s="122"/>
      <c r="K323" s="59"/>
    </row>
    <row r="324" spans="2:11">
      <c r="B324" s="66" t="s">
        <v>471</v>
      </c>
      <c r="C324" s="5" t="s">
        <v>55</v>
      </c>
      <c r="D324" s="6" t="s">
        <v>8</v>
      </c>
      <c r="E324" s="8">
        <v>1</v>
      </c>
      <c r="F324" s="57">
        <f t="shared" si="78"/>
        <v>6.891995202830993E-4</v>
      </c>
      <c r="G324" s="57">
        <f t="shared" si="78"/>
        <v>6.891995202830993E-4</v>
      </c>
      <c r="H324" s="10">
        <v>16200</v>
      </c>
      <c r="I324" s="10">
        <f>+H324*E324</f>
        <v>16200</v>
      </c>
      <c r="J324" s="122"/>
      <c r="K324" s="59"/>
    </row>
    <row r="325" spans="2:11">
      <c r="B325" s="66" t="s">
        <v>472</v>
      </c>
      <c r="C325" s="5" t="s">
        <v>56</v>
      </c>
      <c r="D325" s="6" t="s">
        <v>8</v>
      </c>
      <c r="E325" s="8">
        <v>1</v>
      </c>
      <c r="F325" s="57">
        <f t="shared" si="78"/>
        <v>2.0420726526906648E-4</v>
      </c>
      <c r="G325" s="57">
        <f t="shared" si="78"/>
        <v>2.0420726526906648E-4</v>
      </c>
      <c r="H325" s="10">
        <v>4800</v>
      </c>
      <c r="I325" s="10">
        <f>+H325*E325</f>
        <v>4800</v>
      </c>
      <c r="J325" s="122"/>
      <c r="K325" s="59"/>
    </row>
    <row r="326" spans="2:11">
      <c r="B326" s="66" t="s">
        <v>524</v>
      </c>
      <c r="C326" s="5" t="s">
        <v>525</v>
      </c>
      <c r="D326" s="6" t="s">
        <v>8</v>
      </c>
      <c r="E326" s="8">
        <v>1</v>
      </c>
      <c r="F326" s="57">
        <f t="shared" si="78"/>
        <v>8.2533769712914368E-4</v>
      </c>
      <c r="G326" s="57">
        <f t="shared" si="78"/>
        <v>8.2533769712914368E-4</v>
      </c>
      <c r="H326" s="10">
        <v>19400</v>
      </c>
      <c r="I326" s="10">
        <f>+H326*E326</f>
        <v>19400</v>
      </c>
      <c r="J326" s="122"/>
      <c r="K326" s="59"/>
    </row>
    <row r="327" spans="2:11">
      <c r="B327" s="70">
        <v>22.2</v>
      </c>
      <c r="C327" s="12" t="s">
        <v>84</v>
      </c>
      <c r="D327" s="15"/>
      <c r="E327" s="13"/>
      <c r="F327" s="68"/>
      <c r="G327" s="68"/>
      <c r="H327" s="14"/>
      <c r="I327" s="14"/>
      <c r="J327" s="122"/>
      <c r="K327" s="59"/>
    </row>
    <row r="328" spans="2:11">
      <c r="B328" s="66" t="s">
        <v>473</v>
      </c>
      <c r="C328" s="5" t="s">
        <v>57</v>
      </c>
      <c r="D328" s="6" t="s">
        <v>8</v>
      </c>
      <c r="E328" s="8">
        <v>1</v>
      </c>
      <c r="F328" s="57">
        <f t="shared" ref="F328:F343" si="79">+H328/$K$385</f>
        <v>8.2703942433971919E-4</v>
      </c>
      <c r="G328" s="57">
        <f t="shared" ref="G328:G343" si="80">+I328/$K$385</f>
        <v>8.2703942433971919E-4</v>
      </c>
      <c r="H328" s="10">
        <v>19440</v>
      </c>
      <c r="I328" s="10">
        <f>+H328*E328</f>
        <v>19440</v>
      </c>
      <c r="J328" s="122"/>
      <c r="K328" s="58"/>
    </row>
    <row r="329" spans="2:11">
      <c r="B329" s="66" t="s">
        <v>474</v>
      </c>
      <c r="C329" s="5" t="s">
        <v>336</v>
      </c>
      <c r="D329" s="6" t="s">
        <v>8</v>
      </c>
      <c r="E329" s="8">
        <v>1</v>
      </c>
      <c r="F329" s="57">
        <f t="shared" si="79"/>
        <v>2.3739094587528977E-3</v>
      </c>
      <c r="G329" s="57">
        <f t="shared" si="80"/>
        <v>2.3739094587528977E-3</v>
      </c>
      <c r="H329" s="10">
        <v>55800</v>
      </c>
      <c r="I329" s="10">
        <f>+H329*E329</f>
        <v>55800</v>
      </c>
      <c r="J329" s="122"/>
      <c r="K329" s="58"/>
    </row>
    <row r="330" spans="2:11">
      <c r="B330" s="66" t="s">
        <v>475</v>
      </c>
      <c r="C330" s="5" t="s">
        <v>337</v>
      </c>
      <c r="D330" s="6" t="s">
        <v>8</v>
      </c>
      <c r="E330" s="8">
        <v>1</v>
      </c>
      <c r="F330" s="57">
        <f t="shared" si="79"/>
        <v>2.7567980811323972E-3</v>
      </c>
      <c r="G330" s="57">
        <f t="shared" si="80"/>
        <v>2.7567980811323972E-3</v>
      </c>
      <c r="H330" s="10">
        <v>64800</v>
      </c>
      <c r="I330" s="10">
        <f>+H330*E330</f>
        <v>64800</v>
      </c>
      <c r="J330" s="122"/>
      <c r="K330" s="58"/>
    </row>
    <row r="331" spans="2:11">
      <c r="B331" s="66" t="s">
        <v>476</v>
      </c>
      <c r="C331" s="5" t="s">
        <v>421</v>
      </c>
      <c r="D331" s="6" t="s">
        <v>8</v>
      </c>
      <c r="E331" s="8">
        <v>1</v>
      </c>
      <c r="F331" s="57">
        <f t="shared" si="79"/>
        <v>8.4235496923489917E-4</v>
      </c>
      <c r="G331" s="57">
        <f t="shared" si="80"/>
        <v>8.4235496923489917E-4</v>
      </c>
      <c r="H331" s="10">
        <v>19800</v>
      </c>
      <c r="I331" s="10">
        <f t="shared" ref="I331:I332" si="81">+H331*E331</f>
        <v>19800</v>
      </c>
      <c r="J331" s="122"/>
      <c r="K331" s="58"/>
    </row>
    <row r="332" spans="2:11">
      <c r="B332" s="66" t="s">
        <v>477</v>
      </c>
      <c r="C332" s="5" t="s">
        <v>338</v>
      </c>
      <c r="D332" s="6" t="s">
        <v>8</v>
      </c>
      <c r="E332" s="8">
        <v>1</v>
      </c>
      <c r="F332" s="57">
        <f t="shared" si="79"/>
        <v>2.769561035211714E-3</v>
      </c>
      <c r="G332" s="57">
        <f t="shared" si="80"/>
        <v>2.769561035211714E-3</v>
      </c>
      <c r="H332" s="10">
        <v>65100</v>
      </c>
      <c r="I332" s="10">
        <f t="shared" si="81"/>
        <v>65100</v>
      </c>
      <c r="J332" s="122"/>
      <c r="K332" s="58"/>
    </row>
    <row r="333" spans="2:11">
      <c r="B333" s="66" t="s">
        <v>478</v>
      </c>
      <c r="C333" s="5" t="s">
        <v>339</v>
      </c>
      <c r="D333" s="6" t="s">
        <v>8</v>
      </c>
      <c r="E333" s="8">
        <v>1</v>
      </c>
      <c r="F333" s="57">
        <f t="shared" si="79"/>
        <v>3.216264427987797E-3</v>
      </c>
      <c r="G333" s="57">
        <f t="shared" si="80"/>
        <v>3.216264427987797E-3</v>
      </c>
      <c r="H333" s="10">
        <v>75600</v>
      </c>
      <c r="I333" s="10">
        <f>+H333*E333</f>
        <v>75600</v>
      </c>
      <c r="J333" s="122"/>
      <c r="K333" s="58"/>
    </row>
    <row r="334" spans="2:11">
      <c r="B334" s="66" t="s">
        <v>479</v>
      </c>
      <c r="C334" s="5" t="s">
        <v>420</v>
      </c>
      <c r="D334" s="6" t="s">
        <v>8</v>
      </c>
      <c r="E334" s="8">
        <v>1</v>
      </c>
      <c r="F334" s="57">
        <f t="shared" si="79"/>
        <v>9.8274746410738248E-4</v>
      </c>
      <c r="G334" s="57">
        <f t="shared" si="80"/>
        <v>9.8274746410738248E-4</v>
      </c>
      <c r="H334" s="10">
        <v>23100</v>
      </c>
      <c r="I334" s="10">
        <f>+H334*E334</f>
        <v>23100</v>
      </c>
      <c r="J334" s="122"/>
      <c r="K334" s="58"/>
    </row>
    <row r="335" spans="2:11">
      <c r="B335" s="66" t="s">
        <v>480</v>
      </c>
      <c r="C335" s="5" t="s">
        <v>333</v>
      </c>
      <c r="D335" s="8" t="s">
        <v>8</v>
      </c>
      <c r="E335" s="8">
        <v>1</v>
      </c>
      <c r="F335" s="57">
        <f t="shared" si="79"/>
        <v>1.6336581221525318E-4</v>
      </c>
      <c r="G335" s="57">
        <f t="shared" si="80"/>
        <v>1.6336581221525318E-4</v>
      </c>
      <c r="H335" s="10">
        <v>3840</v>
      </c>
      <c r="I335" s="10">
        <f>+H335*E335</f>
        <v>3840</v>
      </c>
      <c r="J335" s="122"/>
      <c r="K335" s="58"/>
    </row>
    <row r="336" spans="2:11">
      <c r="B336" s="66" t="s">
        <v>481</v>
      </c>
      <c r="C336" s="5" t="s">
        <v>334</v>
      </c>
      <c r="D336" s="8" t="s">
        <v>8</v>
      </c>
      <c r="E336" s="8">
        <v>1</v>
      </c>
      <c r="F336" s="57">
        <f t="shared" si="79"/>
        <v>7.2961554153426879E-4</v>
      </c>
      <c r="G336" s="57">
        <f t="shared" si="80"/>
        <v>7.2961554153426879E-4</v>
      </c>
      <c r="H336" s="10">
        <v>17150</v>
      </c>
      <c r="I336" s="10">
        <f>+H336*E336</f>
        <v>17150</v>
      </c>
      <c r="J336" s="122"/>
      <c r="K336" s="58"/>
    </row>
    <row r="337" spans="2:11">
      <c r="B337" s="66" t="s">
        <v>482</v>
      </c>
      <c r="C337" s="5" t="s">
        <v>344</v>
      </c>
      <c r="D337" s="8" t="s">
        <v>8</v>
      </c>
      <c r="E337" s="8">
        <v>1</v>
      </c>
      <c r="F337" s="57">
        <f t="shared" si="79"/>
        <v>5.8709588764856613E-4</v>
      </c>
      <c r="G337" s="57">
        <f t="shared" si="80"/>
        <v>5.8709588764856613E-4</v>
      </c>
      <c r="H337" s="10">
        <v>13800</v>
      </c>
      <c r="I337" s="10">
        <f t="shared" ref="I337:I338" si="82">+H337*E337</f>
        <v>13800</v>
      </c>
      <c r="J337" s="122"/>
      <c r="K337" s="58"/>
    </row>
    <row r="338" spans="2:11">
      <c r="B338" s="66" t="s">
        <v>483</v>
      </c>
      <c r="C338" s="5" t="s">
        <v>335</v>
      </c>
      <c r="D338" s="6" t="s">
        <v>8</v>
      </c>
      <c r="E338" s="8">
        <v>1</v>
      </c>
      <c r="F338" s="57">
        <f t="shared" si="79"/>
        <v>3.3515517412285533E-3</v>
      </c>
      <c r="G338" s="57">
        <f t="shared" si="80"/>
        <v>3.3515517412285533E-3</v>
      </c>
      <c r="H338" s="10">
        <v>78780</v>
      </c>
      <c r="I338" s="10">
        <f t="shared" si="82"/>
        <v>78780</v>
      </c>
      <c r="J338" s="122"/>
      <c r="K338" s="58"/>
    </row>
    <row r="339" spans="2:11">
      <c r="B339" s="66" t="s">
        <v>484</v>
      </c>
      <c r="C339" s="5" t="s">
        <v>340</v>
      </c>
      <c r="D339" s="6" t="s">
        <v>8</v>
      </c>
      <c r="E339" s="8">
        <v>1</v>
      </c>
      <c r="F339" s="57">
        <f t="shared" si="79"/>
        <v>9.8700178213382119E-4</v>
      </c>
      <c r="G339" s="57">
        <f t="shared" si="80"/>
        <v>9.8700178213382119E-4</v>
      </c>
      <c r="H339" s="10">
        <v>23200</v>
      </c>
      <c r="I339" s="10">
        <f>+H339*E339</f>
        <v>23200</v>
      </c>
      <c r="J339" s="122"/>
      <c r="K339" s="59"/>
    </row>
    <row r="340" spans="2:11">
      <c r="B340" s="66" t="s">
        <v>485</v>
      </c>
      <c r="C340" s="5" t="s">
        <v>372</v>
      </c>
      <c r="D340" s="6" t="s">
        <v>8</v>
      </c>
      <c r="E340" s="8">
        <v>1</v>
      </c>
      <c r="F340" s="57">
        <f t="shared" si="79"/>
        <v>2.0378183346642259E-3</v>
      </c>
      <c r="G340" s="57">
        <f t="shared" si="80"/>
        <v>2.0378183346642259E-3</v>
      </c>
      <c r="H340" s="10">
        <v>47900</v>
      </c>
      <c r="I340" s="10">
        <f t="shared" ref="I340:I343" si="83">+H340*E340</f>
        <v>47900</v>
      </c>
      <c r="J340" s="122"/>
      <c r="K340" s="59"/>
    </row>
    <row r="341" spans="2:11">
      <c r="B341" s="66" t="s">
        <v>486</v>
      </c>
      <c r="C341" s="5" t="s">
        <v>342</v>
      </c>
      <c r="D341" s="6" t="s">
        <v>8</v>
      </c>
      <c r="E341" s="8">
        <v>1</v>
      </c>
      <c r="F341" s="57">
        <f t="shared" si="79"/>
        <v>3.7225282731340241E-4</v>
      </c>
      <c r="G341" s="57">
        <f t="shared" si="80"/>
        <v>3.7225282731340241E-4</v>
      </c>
      <c r="H341" s="10">
        <v>8750</v>
      </c>
      <c r="I341" s="10">
        <f t="shared" si="83"/>
        <v>8750</v>
      </c>
      <c r="J341" s="122"/>
      <c r="K341" s="59"/>
    </row>
    <row r="342" spans="2:11">
      <c r="B342" s="66" t="s">
        <v>487</v>
      </c>
      <c r="C342" s="5" t="s">
        <v>343</v>
      </c>
      <c r="D342" s="8" t="s">
        <v>8</v>
      </c>
      <c r="E342" s="8">
        <v>1</v>
      </c>
      <c r="F342" s="57">
        <f t="shared" si="79"/>
        <v>1.3579783140392921E-3</v>
      </c>
      <c r="G342" s="57">
        <f t="shared" si="80"/>
        <v>1.3579783140392921E-3</v>
      </c>
      <c r="H342" s="10">
        <v>31920</v>
      </c>
      <c r="I342" s="10">
        <f t="shared" si="83"/>
        <v>31920</v>
      </c>
      <c r="J342" s="122"/>
      <c r="K342" s="59"/>
    </row>
    <row r="343" spans="2:11">
      <c r="B343" s="66" t="s">
        <v>488</v>
      </c>
      <c r="C343" s="5" t="s">
        <v>341</v>
      </c>
      <c r="D343" s="8" t="s">
        <v>4</v>
      </c>
      <c r="E343" s="8">
        <v>6.5</v>
      </c>
      <c r="F343" s="57">
        <f t="shared" si="79"/>
        <v>5.0200952711978841E-5</v>
      </c>
      <c r="G343" s="57">
        <f t="shared" si="80"/>
        <v>3.2630619262786245E-4</v>
      </c>
      <c r="H343" s="10">
        <v>1180</v>
      </c>
      <c r="I343" s="10">
        <f t="shared" si="83"/>
        <v>7670</v>
      </c>
      <c r="J343" s="122"/>
      <c r="K343" s="59"/>
    </row>
    <row r="344" spans="2:11">
      <c r="B344" s="70">
        <v>22.3</v>
      </c>
      <c r="C344" s="12" t="s">
        <v>194</v>
      </c>
      <c r="D344" s="15"/>
      <c r="E344" s="13"/>
      <c r="F344" s="68"/>
      <c r="G344" s="68"/>
      <c r="H344" s="14"/>
      <c r="I344" s="14"/>
      <c r="J344" s="122"/>
      <c r="K344" s="59"/>
    </row>
    <row r="345" spans="2:11">
      <c r="B345" s="66" t="s">
        <v>489</v>
      </c>
      <c r="C345" s="5" t="s">
        <v>195</v>
      </c>
      <c r="D345" s="6" t="s">
        <v>5</v>
      </c>
      <c r="E345" s="8">
        <v>16</v>
      </c>
      <c r="F345" s="57">
        <f t="shared" ref="F345:F357" si="84">+H345/$K$385</f>
        <v>9.4445860186943248E-5</v>
      </c>
      <c r="G345" s="57">
        <f t="shared" ref="G345:G357" si="85">+I345/$K$385</f>
        <v>1.511133762991092E-3</v>
      </c>
      <c r="H345" s="10">
        <v>2220</v>
      </c>
      <c r="I345" s="10">
        <f t="shared" ref="I345:I357" si="86">+H345*E345</f>
        <v>35520</v>
      </c>
      <c r="J345" s="122"/>
      <c r="K345" s="58"/>
    </row>
    <row r="346" spans="2:11" s="3" customFormat="1">
      <c r="B346" s="66" t="s">
        <v>490</v>
      </c>
      <c r="C346" s="5" t="s">
        <v>196</v>
      </c>
      <c r="D346" s="6" t="s">
        <v>5</v>
      </c>
      <c r="E346" s="8">
        <v>4</v>
      </c>
      <c r="F346" s="57">
        <f t="shared" si="84"/>
        <v>6.2963906791295494E-5</v>
      </c>
      <c r="G346" s="57">
        <f t="shared" si="85"/>
        <v>2.5185562716518198E-4</v>
      </c>
      <c r="H346" s="10">
        <v>1480</v>
      </c>
      <c r="I346" s="10">
        <f t="shared" ref="I346" si="87">+H346*E346</f>
        <v>5920</v>
      </c>
      <c r="J346" s="122"/>
      <c r="K346" s="58"/>
    </row>
    <row r="347" spans="2:11">
      <c r="B347" s="66" t="s">
        <v>491</v>
      </c>
      <c r="C347" s="5" t="s">
        <v>197</v>
      </c>
      <c r="D347" s="6" t="s">
        <v>5</v>
      </c>
      <c r="E347" s="8">
        <v>8</v>
      </c>
      <c r="F347" s="57">
        <f t="shared" si="84"/>
        <v>6.2963906791295494E-5</v>
      </c>
      <c r="G347" s="57">
        <f t="shared" si="85"/>
        <v>5.0371125433036395E-4</v>
      </c>
      <c r="H347" s="10">
        <v>1480</v>
      </c>
      <c r="I347" s="10">
        <f t="shared" si="86"/>
        <v>11840</v>
      </c>
      <c r="J347" s="122"/>
      <c r="K347" s="58"/>
    </row>
    <row r="348" spans="2:11">
      <c r="B348" s="66" t="s">
        <v>492</v>
      </c>
      <c r="C348" s="5" t="s">
        <v>198</v>
      </c>
      <c r="D348" s="6" t="s">
        <v>5</v>
      </c>
      <c r="E348" s="8">
        <v>10</v>
      </c>
      <c r="F348" s="57">
        <f t="shared" si="84"/>
        <v>6.2963906791295494E-5</v>
      </c>
      <c r="G348" s="57">
        <f t="shared" si="85"/>
        <v>6.2963906791295497E-4</v>
      </c>
      <c r="H348" s="10">
        <v>1480</v>
      </c>
      <c r="I348" s="10">
        <f t="shared" si="86"/>
        <v>14800</v>
      </c>
      <c r="J348" s="122"/>
      <c r="K348" s="58"/>
    </row>
    <row r="349" spans="2:11">
      <c r="B349" s="66" t="s">
        <v>493</v>
      </c>
      <c r="C349" s="5" t="s">
        <v>199</v>
      </c>
      <c r="D349" s="6" t="s">
        <v>5</v>
      </c>
      <c r="E349" s="8">
        <v>10</v>
      </c>
      <c r="F349" s="57">
        <f t="shared" si="84"/>
        <v>4.5521202882896071E-5</v>
      </c>
      <c r="G349" s="57">
        <f t="shared" si="85"/>
        <v>4.5521202882896068E-4</v>
      </c>
      <c r="H349" s="10">
        <v>1070</v>
      </c>
      <c r="I349" s="10">
        <f t="shared" si="86"/>
        <v>10700</v>
      </c>
      <c r="J349" s="122"/>
      <c r="K349" s="58"/>
    </row>
    <row r="350" spans="2:11">
      <c r="B350" s="66" t="s">
        <v>494</v>
      </c>
      <c r="C350" s="5" t="s">
        <v>349</v>
      </c>
      <c r="D350" s="6" t="s">
        <v>5</v>
      </c>
      <c r="E350" s="8">
        <v>4</v>
      </c>
      <c r="F350" s="57">
        <f t="shared" si="84"/>
        <v>3.2332817000935527E-5</v>
      </c>
      <c r="G350" s="57">
        <f t="shared" si="85"/>
        <v>1.2933126800374211E-4</v>
      </c>
      <c r="H350" s="10">
        <v>760</v>
      </c>
      <c r="I350" s="10">
        <f t="shared" ref="I350" si="88">+H350*E350</f>
        <v>3040</v>
      </c>
      <c r="J350" s="122"/>
      <c r="K350" s="58"/>
    </row>
    <row r="351" spans="2:11">
      <c r="B351" s="66" t="s">
        <v>495</v>
      </c>
      <c r="C351" s="5" t="s">
        <v>200</v>
      </c>
      <c r="D351" s="6" t="s">
        <v>5</v>
      </c>
      <c r="E351" s="8">
        <v>4</v>
      </c>
      <c r="F351" s="57">
        <f t="shared" si="84"/>
        <v>4.2117748461744957E-5</v>
      </c>
      <c r="G351" s="57">
        <f t="shared" si="85"/>
        <v>1.6847099384697983E-4</v>
      </c>
      <c r="H351" s="10">
        <v>990</v>
      </c>
      <c r="I351" s="10">
        <f t="shared" si="86"/>
        <v>3960</v>
      </c>
      <c r="J351" s="122"/>
      <c r="K351" s="58"/>
    </row>
    <row r="352" spans="2:11">
      <c r="B352" s="66" t="s">
        <v>496</v>
      </c>
      <c r="C352" s="5" t="s">
        <v>201</v>
      </c>
      <c r="D352" s="6" t="s">
        <v>5</v>
      </c>
      <c r="E352" s="8">
        <v>13</v>
      </c>
      <c r="F352" s="57">
        <f t="shared" si="84"/>
        <v>5.4880702541061611E-5</v>
      </c>
      <c r="G352" s="57">
        <f t="shared" si="85"/>
        <v>7.13449133033801E-4</v>
      </c>
      <c r="H352" s="10">
        <v>1290</v>
      </c>
      <c r="I352" s="10">
        <f t="shared" si="86"/>
        <v>16770</v>
      </c>
      <c r="J352" s="122"/>
      <c r="K352" s="58"/>
    </row>
    <row r="353" spans="2:11">
      <c r="B353" s="66" t="s">
        <v>497</v>
      </c>
      <c r="C353" s="5" t="s">
        <v>350</v>
      </c>
      <c r="D353" s="6" t="s">
        <v>5</v>
      </c>
      <c r="E353" s="8">
        <v>2</v>
      </c>
      <c r="F353" s="57">
        <f t="shared" si="84"/>
        <v>9.2744132976367688E-5</v>
      </c>
      <c r="G353" s="57">
        <f t="shared" si="85"/>
        <v>1.8548826595273538E-4</v>
      </c>
      <c r="H353" s="10">
        <v>2180</v>
      </c>
      <c r="I353" s="10">
        <f t="shared" ref="I353" si="89">+H353*E353</f>
        <v>4360</v>
      </c>
      <c r="J353" s="122"/>
      <c r="K353" s="58"/>
    </row>
    <row r="354" spans="2:11">
      <c r="B354" s="66" t="s">
        <v>498</v>
      </c>
      <c r="C354" s="5" t="s">
        <v>202</v>
      </c>
      <c r="D354" s="6" t="s">
        <v>5</v>
      </c>
      <c r="E354" s="8">
        <v>26</v>
      </c>
      <c r="F354" s="57">
        <f t="shared" si="84"/>
        <v>1.0933597327947935E-4</v>
      </c>
      <c r="G354" s="57">
        <f t="shared" si="85"/>
        <v>2.842735305266463E-3</v>
      </c>
      <c r="H354" s="10">
        <v>2570</v>
      </c>
      <c r="I354" s="10">
        <f t="shared" si="86"/>
        <v>66820</v>
      </c>
      <c r="J354" s="122"/>
      <c r="K354" s="58"/>
    </row>
    <row r="355" spans="2:11">
      <c r="B355" s="66" t="s">
        <v>499</v>
      </c>
      <c r="C355" s="5" t="s">
        <v>203</v>
      </c>
      <c r="D355" s="6" t="s">
        <v>5</v>
      </c>
      <c r="E355" s="8">
        <v>3</v>
      </c>
      <c r="F355" s="57">
        <f t="shared" si="84"/>
        <v>1.216734955561521E-4</v>
      </c>
      <c r="G355" s="57">
        <f t="shared" si="85"/>
        <v>3.6502048666845632E-4</v>
      </c>
      <c r="H355" s="10">
        <v>2860</v>
      </c>
      <c r="I355" s="10">
        <f t="shared" si="86"/>
        <v>8580</v>
      </c>
      <c r="J355" s="122"/>
      <c r="K355" s="58"/>
    </row>
    <row r="356" spans="2:11">
      <c r="B356" s="66" t="s">
        <v>500</v>
      </c>
      <c r="C356" s="5" t="s">
        <v>204</v>
      </c>
      <c r="D356" s="6" t="s">
        <v>5</v>
      </c>
      <c r="E356" s="8">
        <v>2</v>
      </c>
      <c r="F356" s="57">
        <f t="shared" si="84"/>
        <v>1.3401101783282486E-4</v>
      </c>
      <c r="G356" s="57">
        <f t="shared" si="85"/>
        <v>2.6802203566564972E-4</v>
      </c>
      <c r="H356" s="10">
        <v>3150</v>
      </c>
      <c r="I356" s="10">
        <f t="shared" si="86"/>
        <v>6300</v>
      </c>
      <c r="J356" s="122"/>
      <c r="K356" s="69"/>
    </row>
    <row r="357" spans="2:11">
      <c r="B357" s="66" t="s">
        <v>501</v>
      </c>
      <c r="C357" s="5" t="s">
        <v>526</v>
      </c>
      <c r="D357" s="6" t="s">
        <v>5</v>
      </c>
      <c r="E357" s="8">
        <v>102</v>
      </c>
      <c r="F357" s="57">
        <f t="shared" si="84"/>
        <v>1.8718999316331094E-5</v>
      </c>
      <c r="G357" s="57">
        <f t="shared" si="85"/>
        <v>1.9093379302657714E-3</v>
      </c>
      <c r="H357" s="10">
        <v>440</v>
      </c>
      <c r="I357" s="10">
        <f t="shared" si="86"/>
        <v>44880</v>
      </c>
      <c r="J357" s="122"/>
      <c r="K357" s="69"/>
    </row>
    <row r="358" spans="2:11">
      <c r="B358" s="70">
        <v>22.4</v>
      </c>
      <c r="C358" s="12" t="s">
        <v>58</v>
      </c>
      <c r="D358" s="15"/>
      <c r="E358" s="13"/>
      <c r="F358" s="68"/>
      <c r="G358" s="68"/>
      <c r="H358" s="14"/>
      <c r="I358" s="14"/>
      <c r="J358" s="128"/>
      <c r="K358" s="59"/>
    </row>
    <row r="359" spans="2:11">
      <c r="B359" s="66" t="s">
        <v>502</v>
      </c>
      <c r="C359" s="5" t="s">
        <v>532</v>
      </c>
      <c r="D359" s="6" t="s">
        <v>8</v>
      </c>
      <c r="E359" s="8">
        <v>1</v>
      </c>
      <c r="F359" s="57">
        <f>+H359/$K$385</f>
        <v>1.1401572310856211E-3</v>
      </c>
      <c r="G359" s="57">
        <f>+I359/$K$385</f>
        <v>1.1401572310856211E-3</v>
      </c>
      <c r="H359" s="10">
        <v>26800</v>
      </c>
      <c r="I359" s="10">
        <f>+H359*E359</f>
        <v>26800</v>
      </c>
      <c r="J359" s="122"/>
      <c r="K359" s="58"/>
    </row>
    <row r="360" spans="2:11">
      <c r="B360" s="70">
        <v>22.5</v>
      </c>
      <c r="C360" s="12" t="s">
        <v>85</v>
      </c>
      <c r="D360" s="13"/>
      <c r="E360" s="13"/>
      <c r="F360" s="68"/>
      <c r="G360" s="68"/>
      <c r="H360" s="14"/>
      <c r="I360" s="14"/>
      <c r="J360" s="122"/>
      <c r="K360" s="58"/>
    </row>
    <row r="361" spans="2:11">
      <c r="B361" s="66" t="s">
        <v>503</v>
      </c>
      <c r="C361" s="5" t="s">
        <v>517</v>
      </c>
      <c r="D361" s="6" t="s">
        <v>8</v>
      </c>
      <c r="E361" s="6">
        <v>1</v>
      </c>
      <c r="F361" s="57">
        <f t="shared" ref="F361:G363" si="90">+H361/$K$385</f>
        <v>2.4504871832287975E-3</v>
      </c>
      <c r="G361" s="57">
        <f t="shared" si="90"/>
        <v>2.4504871832287975E-3</v>
      </c>
      <c r="H361" s="11">
        <v>57600</v>
      </c>
      <c r="I361" s="10">
        <f t="shared" ref="I361:I365" si="91">+H361*E361</f>
        <v>57600</v>
      </c>
      <c r="J361" s="122"/>
      <c r="K361" s="69"/>
    </row>
    <row r="362" spans="2:11">
      <c r="B362" s="66" t="s">
        <v>504</v>
      </c>
      <c r="C362" s="5" t="s">
        <v>324</v>
      </c>
      <c r="D362" s="6" t="s">
        <v>5</v>
      </c>
      <c r="E362" s="8">
        <v>1</v>
      </c>
      <c r="F362" s="57">
        <f t="shared" si="90"/>
        <v>1.14441154911206E-4</v>
      </c>
      <c r="G362" s="57">
        <f t="shared" si="90"/>
        <v>1.14441154911206E-4</v>
      </c>
      <c r="H362" s="10">
        <v>2690</v>
      </c>
      <c r="I362" s="10">
        <f t="shared" si="91"/>
        <v>2690</v>
      </c>
      <c r="J362" s="122"/>
      <c r="K362" s="59"/>
    </row>
    <row r="363" spans="2:11">
      <c r="B363" s="66" t="s">
        <v>538</v>
      </c>
      <c r="C363" s="5" t="s">
        <v>325</v>
      </c>
      <c r="D363" s="6" t="s">
        <v>5</v>
      </c>
      <c r="E363" s="8">
        <v>1</v>
      </c>
      <c r="F363" s="57">
        <f t="shared" si="90"/>
        <v>9.2318701173723798E-5</v>
      </c>
      <c r="G363" s="57">
        <f t="shared" si="90"/>
        <v>9.2318701173723798E-5</v>
      </c>
      <c r="H363" s="10">
        <v>2170</v>
      </c>
      <c r="I363" s="10">
        <f t="shared" si="91"/>
        <v>2170</v>
      </c>
      <c r="J363" s="122"/>
      <c r="K363" s="59"/>
    </row>
    <row r="364" spans="2:11">
      <c r="B364" s="70">
        <v>22.6</v>
      </c>
      <c r="C364" s="12" t="s">
        <v>36</v>
      </c>
      <c r="D364" s="15"/>
      <c r="E364" s="13"/>
      <c r="F364" s="68"/>
      <c r="G364" s="68"/>
      <c r="H364" s="14"/>
      <c r="I364" s="14"/>
      <c r="J364" s="122"/>
      <c r="K364" s="59"/>
    </row>
    <row r="365" spans="2:11">
      <c r="B365" s="66" t="s">
        <v>505</v>
      </c>
      <c r="C365" s="5" t="s">
        <v>422</v>
      </c>
      <c r="D365" s="6" t="s">
        <v>8</v>
      </c>
      <c r="E365" s="8">
        <v>1</v>
      </c>
      <c r="F365" s="57">
        <f>+H365/$K$385</f>
        <v>7.1897974646817158E-4</v>
      </c>
      <c r="G365" s="57">
        <f>+I365/$K$385</f>
        <v>7.1897974646817158E-4</v>
      </c>
      <c r="H365" s="10">
        <v>16900</v>
      </c>
      <c r="I365" s="10">
        <f t="shared" si="91"/>
        <v>16900</v>
      </c>
      <c r="J365" s="122"/>
      <c r="K365" s="59"/>
    </row>
    <row r="366" spans="2:11">
      <c r="B366" s="71" t="s">
        <v>506</v>
      </c>
      <c r="C366" s="47" t="s">
        <v>83</v>
      </c>
      <c r="D366" s="22" t="s">
        <v>8</v>
      </c>
      <c r="E366" s="48">
        <v>1</v>
      </c>
      <c r="F366" s="57">
        <f>+H366/$K$385</f>
        <v>7.5301429067968256E-4</v>
      </c>
      <c r="G366" s="57">
        <f>+I366/$K$385</f>
        <v>7.5301429067968256E-4</v>
      </c>
      <c r="H366" s="23">
        <v>17700</v>
      </c>
      <c r="I366" s="21">
        <f t="shared" ref="I366:I377" si="92">+H366*E366</f>
        <v>17700</v>
      </c>
      <c r="J366" s="123"/>
      <c r="K366" s="62"/>
    </row>
    <row r="367" spans="2:11">
      <c r="B367" s="70">
        <v>22.7</v>
      </c>
      <c r="C367" s="12" t="s">
        <v>531</v>
      </c>
      <c r="D367" s="13"/>
      <c r="E367" s="13"/>
      <c r="F367" s="68"/>
      <c r="G367" s="68"/>
      <c r="H367" s="14"/>
      <c r="I367" s="14"/>
      <c r="J367" s="122"/>
      <c r="K367" s="58"/>
    </row>
    <row r="368" spans="2:11">
      <c r="B368" s="66" t="s">
        <v>539</v>
      </c>
      <c r="C368" s="5" t="s">
        <v>527</v>
      </c>
      <c r="D368" s="6" t="s">
        <v>5</v>
      </c>
      <c r="E368" s="6">
        <v>2</v>
      </c>
      <c r="F368" s="57">
        <f t="shared" ref="F368:G371" si="93">+H368/$K$385</f>
        <v>3.0460917069302417E-3</v>
      </c>
      <c r="G368" s="57">
        <f t="shared" si="93"/>
        <v>6.0921834138604834E-3</v>
      </c>
      <c r="H368" s="11">
        <v>71600</v>
      </c>
      <c r="I368" s="10">
        <f t="shared" ref="I368:I371" si="94">+H368*E368</f>
        <v>143200</v>
      </c>
      <c r="J368" s="122"/>
      <c r="K368" s="69"/>
    </row>
    <row r="369" spans="2:11">
      <c r="B369" s="66" t="s">
        <v>540</v>
      </c>
      <c r="C369" s="5" t="s">
        <v>528</v>
      </c>
      <c r="D369" s="6" t="s">
        <v>5</v>
      </c>
      <c r="E369" s="8">
        <v>1</v>
      </c>
      <c r="F369" s="57">
        <f t="shared" si="93"/>
        <v>2.9984433450341262E-3</v>
      </c>
      <c r="G369" s="57">
        <f t="shared" si="93"/>
        <v>2.9984433450341262E-3</v>
      </c>
      <c r="H369" s="10">
        <v>70480</v>
      </c>
      <c r="I369" s="10">
        <f t="shared" si="94"/>
        <v>70480</v>
      </c>
      <c r="J369" s="122"/>
      <c r="K369" s="59"/>
    </row>
    <row r="370" spans="2:11" ht="15">
      <c r="B370" s="66" t="s">
        <v>540</v>
      </c>
      <c r="C370" s="114" t="s">
        <v>529</v>
      </c>
      <c r="D370" s="6" t="s">
        <v>5</v>
      </c>
      <c r="E370" s="8">
        <v>5</v>
      </c>
      <c r="F370" s="57">
        <f t="shared" si="93"/>
        <v>1.1388809356776895E-3</v>
      </c>
      <c r="G370" s="57">
        <f t="shared" si="93"/>
        <v>5.6944046783884471E-3</v>
      </c>
      <c r="H370" s="10">
        <v>26770</v>
      </c>
      <c r="I370" s="10">
        <f t="shared" si="94"/>
        <v>133850</v>
      </c>
      <c r="J370" s="122"/>
      <c r="K370" s="59"/>
    </row>
    <row r="371" spans="2:11" ht="15.75" thickBot="1">
      <c r="B371" s="66" t="s">
        <v>540</v>
      </c>
      <c r="C371" s="113" t="s">
        <v>530</v>
      </c>
      <c r="D371" s="6" t="s">
        <v>5</v>
      </c>
      <c r="E371" s="8">
        <v>1</v>
      </c>
      <c r="F371" s="57">
        <f t="shared" si="93"/>
        <v>8.2703942433971919E-4</v>
      </c>
      <c r="G371" s="57">
        <f t="shared" si="93"/>
        <v>8.2703942433971919E-4</v>
      </c>
      <c r="H371" s="10">
        <v>19440</v>
      </c>
      <c r="I371" s="10">
        <f t="shared" si="94"/>
        <v>19440</v>
      </c>
      <c r="J371" s="122"/>
      <c r="K371" s="59"/>
    </row>
    <row r="372" spans="2:11" ht="16.5" thickBot="1">
      <c r="B372" s="31">
        <v>23</v>
      </c>
      <c r="C372" s="32" t="s">
        <v>97</v>
      </c>
      <c r="D372" s="33"/>
      <c r="E372" s="33"/>
      <c r="F372" s="33"/>
      <c r="G372" s="84"/>
      <c r="H372" s="34"/>
      <c r="I372" s="34"/>
      <c r="J372" s="120">
        <f>SUM(G373:G377)</f>
        <v>1.6587585985085211E-3</v>
      </c>
      <c r="K372" s="35">
        <f>SUM(I373:I377)</f>
        <v>38990</v>
      </c>
    </row>
    <row r="373" spans="2:11">
      <c r="B373" s="54">
        <v>23.1</v>
      </c>
      <c r="C373" s="37" t="s">
        <v>205</v>
      </c>
      <c r="D373" s="38" t="s">
        <v>5</v>
      </c>
      <c r="E373" s="38">
        <v>8</v>
      </c>
      <c r="F373" s="57">
        <f t="shared" ref="F373:G377" si="95">+H373/$K$385</f>
        <v>4.1692316659101074E-5</v>
      </c>
      <c r="G373" s="57">
        <f t="shared" si="95"/>
        <v>3.3353853327280859E-4</v>
      </c>
      <c r="H373" s="30">
        <v>980</v>
      </c>
      <c r="I373" s="21">
        <f t="shared" si="92"/>
        <v>7840</v>
      </c>
      <c r="J373" s="121"/>
      <c r="K373" s="55"/>
    </row>
    <row r="374" spans="2:11">
      <c r="B374" s="54">
        <f>+B373+0.1</f>
        <v>23.200000000000003</v>
      </c>
      <c r="C374" s="37" t="s">
        <v>206</v>
      </c>
      <c r="D374" s="38" t="s">
        <v>5</v>
      </c>
      <c r="E374" s="38">
        <v>1</v>
      </c>
      <c r="F374" s="57">
        <f t="shared" si="95"/>
        <v>5.0626384514622731E-5</v>
      </c>
      <c r="G374" s="57">
        <f t="shared" si="95"/>
        <v>5.0626384514622731E-5</v>
      </c>
      <c r="H374" s="30">
        <v>1190</v>
      </c>
      <c r="I374" s="21">
        <f t="shared" si="92"/>
        <v>1190</v>
      </c>
      <c r="J374" s="121"/>
      <c r="K374" s="55"/>
    </row>
    <row r="375" spans="2:11">
      <c r="B375" s="54">
        <f t="shared" ref="B375:B377" si="96">+B374+0.1</f>
        <v>23.300000000000004</v>
      </c>
      <c r="C375" s="37" t="s">
        <v>207</v>
      </c>
      <c r="D375" s="38" t="s">
        <v>5</v>
      </c>
      <c r="E375" s="38">
        <v>3</v>
      </c>
      <c r="F375" s="57">
        <f t="shared" si="95"/>
        <v>4.9775520909334951E-5</v>
      </c>
      <c r="G375" s="57">
        <f t="shared" si="95"/>
        <v>1.4932656272800485E-4</v>
      </c>
      <c r="H375" s="30">
        <v>1170</v>
      </c>
      <c r="I375" s="21">
        <f t="shared" si="92"/>
        <v>3510</v>
      </c>
      <c r="J375" s="121"/>
      <c r="K375" s="55"/>
    </row>
    <row r="376" spans="2:11">
      <c r="B376" s="54">
        <f t="shared" si="96"/>
        <v>23.400000000000006</v>
      </c>
      <c r="C376" s="37" t="s">
        <v>423</v>
      </c>
      <c r="D376" s="38" t="s">
        <v>5</v>
      </c>
      <c r="E376" s="38">
        <v>1</v>
      </c>
      <c r="F376" s="57">
        <f t="shared" si="95"/>
        <v>4.8924657304047177E-5</v>
      </c>
      <c r="G376" s="57">
        <f t="shared" si="95"/>
        <v>4.8924657304047177E-5</v>
      </c>
      <c r="H376" s="30">
        <v>1150</v>
      </c>
      <c r="I376" s="21">
        <f t="shared" si="92"/>
        <v>1150</v>
      </c>
      <c r="J376" s="121"/>
      <c r="K376" s="55"/>
    </row>
    <row r="377" spans="2:11" ht="13.5" thickBot="1">
      <c r="B377" s="54">
        <f t="shared" si="96"/>
        <v>23.500000000000007</v>
      </c>
      <c r="C377" s="18" t="s">
        <v>547</v>
      </c>
      <c r="D377" s="17" t="s">
        <v>8</v>
      </c>
      <c r="E377" s="17">
        <v>1</v>
      </c>
      <c r="F377" s="57">
        <f t="shared" si="95"/>
        <v>1.0763424606890378E-3</v>
      </c>
      <c r="G377" s="57">
        <f t="shared" si="95"/>
        <v>1.0763424606890378E-3</v>
      </c>
      <c r="H377" s="21">
        <v>25300</v>
      </c>
      <c r="I377" s="21">
        <f t="shared" si="92"/>
        <v>25300</v>
      </c>
      <c r="J377" s="123"/>
      <c r="K377" s="64"/>
    </row>
    <row r="378" spans="2:11" ht="16.5" thickBot="1">
      <c r="B378" s="31">
        <v>24</v>
      </c>
      <c r="C378" s="32" t="s">
        <v>25</v>
      </c>
      <c r="D378" s="33"/>
      <c r="E378" s="33"/>
      <c r="F378" s="33"/>
      <c r="G378" s="84"/>
      <c r="H378" s="34"/>
      <c r="I378" s="34"/>
      <c r="J378" s="120">
        <f>SUM(G379:G380)</f>
        <v>3.5395925979971521E-4</v>
      </c>
      <c r="K378" s="35">
        <f>SUM(I379:I380)</f>
        <v>8320</v>
      </c>
    </row>
    <row r="379" spans="2:11">
      <c r="B379" s="54">
        <v>24.1</v>
      </c>
      <c r="C379" s="37" t="s">
        <v>256</v>
      </c>
      <c r="D379" s="40" t="s">
        <v>5</v>
      </c>
      <c r="E379" s="38">
        <v>4</v>
      </c>
      <c r="F379" s="57">
        <f>+H379/$K$385</f>
        <v>2.2973317342769977E-5</v>
      </c>
      <c r="G379" s="57">
        <f>+I379/$K$385</f>
        <v>9.1893269371079908E-5</v>
      </c>
      <c r="H379" s="30">
        <v>540</v>
      </c>
      <c r="I379" s="30">
        <f>+H379*E379</f>
        <v>2160</v>
      </c>
      <c r="J379" s="121"/>
      <c r="K379" s="63"/>
    </row>
    <row r="380" spans="2:11" ht="13.5" thickBot="1">
      <c r="B380" s="54">
        <v>24.2</v>
      </c>
      <c r="C380" s="37" t="s">
        <v>543</v>
      </c>
      <c r="D380" s="40" t="s">
        <v>5</v>
      </c>
      <c r="E380" s="38">
        <v>44</v>
      </c>
      <c r="F380" s="57">
        <f>+H380/$K$385</f>
        <v>5.9560452370144384E-6</v>
      </c>
      <c r="G380" s="57">
        <f>+I380/$K$385</f>
        <v>2.6206599042863528E-4</v>
      </c>
      <c r="H380" s="30">
        <v>140</v>
      </c>
      <c r="I380" s="30">
        <f>+H380*E380</f>
        <v>6160</v>
      </c>
      <c r="J380" s="121"/>
      <c r="K380" s="63"/>
    </row>
    <row r="381" spans="2:11" ht="16.5" thickBot="1">
      <c r="B381" s="31">
        <v>25</v>
      </c>
      <c r="C381" s="32" t="s">
        <v>345</v>
      </c>
      <c r="D381" s="33"/>
      <c r="E381" s="33"/>
      <c r="F381" s="33"/>
      <c r="G381" s="84"/>
      <c r="H381" s="34"/>
      <c r="I381" s="34"/>
      <c r="J381" s="120">
        <f>SUM(G382:G384)</f>
        <v>7.7428588081187702E-2</v>
      </c>
      <c r="K381" s="35">
        <f>SUM(I382:I384)</f>
        <v>1820000</v>
      </c>
    </row>
    <row r="382" spans="2:11">
      <c r="B382" s="54">
        <v>25.1</v>
      </c>
      <c r="C382" s="37" t="s">
        <v>346</v>
      </c>
      <c r="D382" s="40" t="s">
        <v>8</v>
      </c>
      <c r="E382" s="38">
        <v>1</v>
      </c>
      <c r="F382" s="57">
        <f t="shared" ref="F382:G384" si="97">+H382/$K$385</f>
        <v>1.6166408500467761E-2</v>
      </c>
      <c r="G382" s="57">
        <f t="shared" si="97"/>
        <v>1.6166408500467761E-2</v>
      </c>
      <c r="H382" s="30">
        <v>380000</v>
      </c>
      <c r="I382" s="30">
        <f>+H382*E382</f>
        <v>380000</v>
      </c>
      <c r="J382" s="121"/>
      <c r="K382" s="63"/>
    </row>
    <row r="383" spans="2:11">
      <c r="B383" s="54">
        <f>+B382+0.1</f>
        <v>25.200000000000003</v>
      </c>
      <c r="C383" s="37" t="s">
        <v>354</v>
      </c>
      <c r="D383" s="40" t="s">
        <v>8</v>
      </c>
      <c r="E383" s="38">
        <v>1</v>
      </c>
      <c r="F383" s="57">
        <f t="shared" si="97"/>
        <v>1.9569862921618868E-2</v>
      </c>
      <c r="G383" s="57">
        <f t="shared" si="97"/>
        <v>1.9569862921618868E-2</v>
      </c>
      <c r="H383" s="30">
        <v>460000</v>
      </c>
      <c r="I383" s="21">
        <f t="shared" ref="I383:I384" si="98">+H383*E383</f>
        <v>460000</v>
      </c>
      <c r="J383" s="121"/>
      <c r="K383" s="55"/>
    </row>
    <row r="384" spans="2:11" ht="13.5" thickBot="1">
      <c r="B384" s="54">
        <f t="shared" ref="B384" si="99">+B383+0.1</f>
        <v>25.300000000000004</v>
      </c>
      <c r="C384" s="37" t="s">
        <v>355</v>
      </c>
      <c r="D384" s="40" t="s">
        <v>8</v>
      </c>
      <c r="E384" s="38">
        <v>1</v>
      </c>
      <c r="F384" s="57">
        <f t="shared" si="97"/>
        <v>4.1692316659101072E-2</v>
      </c>
      <c r="G384" s="57">
        <f t="shared" si="97"/>
        <v>4.1692316659101072E-2</v>
      </c>
      <c r="H384" s="30">
        <v>980000</v>
      </c>
      <c r="I384" s="21">
        <f t="shared" si="98"/>
        <v>980000</v>
      </c>
      <c r="J384" s="121"/>
      <c r="K384" s="55"/>
    </row>
    <row r="385" spans="2:11" ht="18.75" thickBot="1">
      <c r="B385" s="49"/>
      <c r="C385" s="50" t="s">
        <v>111</v>
      </c>
      <c r="D385" s="51"/>
      <c r="E385" s="51"/>
      <c r="F385" s="51"/>
      <c r="G385" s="52">
        <f>SUM(G19:G384)</f>
        <v>1.0000000000000002</v>
      </c>
      <c r="H385" s="51"/>
      <c r="I385" s="51" t="s">
        <v>23</v>
      </c>
      <c r="J385" s="52"/>
      <c r="K385" s="53">
        <f>SUM(K18:K381)</f>
        <v>23505530</v>
      </c>
    </row>
    <row r="387" spans="2:11" ht="14.25">
      <c r="B387" s="90" t="s">
        <v>370</v>
      </c>
      <c r="C387" s="90" t="s">
        <v>537</v>
      </c>
    </row>
  </sheetData>
  <mergeCells count="2">
    <mergeCell ref="B13:I14"/>
    <mergeCell ref="K13:K14"/>
  </mergeCells>
  <pageMargins left="0.7" right="0.7" top="0.75" bottom="0.75" header="0.3" footer="0.3"/>
  <pageSetup paperSize="8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A</vt:lpstr>
      <vt:lpstr>DSI-Rubrado Base_V04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Gutierrez</dc:creator>
  <cp:lastModifiedBy>Flavio Flores</cp:lastModifiedBy>
  <cp:lastPrinted>2017-11-09T16:53:49Z</cp:lastPrinted>
  <dcterms:created xsi:type="dcterms:W3CDTF">2014-12-08T11:34:35Z</dcterms:created>
  <dcterms:modified xsi:type="dcterms:W3CDTF">2017-11-09T16:53:53Z</dcterms:modified>
</cp:coreProperties>
</file>